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 activeTab="1"/>
  </bookViews>
  <sheets>
    <sheet name="Sales tax liability working" sheetId="1" r:id="rId1"/>
    <sheet name="Chalan " sheetId="2" r:id="rId2"/>
  </sheets>
  <definedNames>
    <definedName name="bank">'Chalan '!$BF$8:$BF$33</definedName>
    <definedName name="date">'Sales tax liability working'!$O$5:$O$35</definedName>
    <definedName name="form">'Sales tax liability working'!$Q$2:$Q$18</definedName>
    <definedName name="location">'Chalan '!$AN$8:$AN$47</definedName>
    <definedName name="Month">'Sales tax liability working'!$R$7:$R$18</definedName>
    <definedName name="period">#REF!</definedName>
    <definedName name="_xlnm.Print_Area" localSheetId="1">'Chalan '!$A$67:$S$132,'Chalan '!$A$134:$S$198,'Chalan '!$A$200:$S$264</definedName>
    <definedName name="_xlnm.Print_Area" localSheetId="0">'Sales tax liability working'!$A$1:$M$58</definedName>
    <definedName name="rate">'Sales tax liability working'!$U$7:$U$37</definedName>
    <definedName name="ratep">'Sales tax liability working'!$V$7:$V$39</definedName>
    <definedName name="rates">'Sales tax liability working'!$U$7:$U$39</definedName>
    <definedName name="tin">'Sales tax liability working'!$P$2:$P$3</definedName>
    <definedName name="year">'Sales tax liability working'!$T$6:$T$16</definedName>
  </definedNames>
  <calcPr calcId="145621"/>
</workbook>
</file>

<file path=xl/calcChain.xml><?xml version="1.0" encoding="utf-8"?>
<calcChain xmlns="http://schemas.openxmlformats.org/spreadsheetml/2006/main">
  <c r="Q96" i="2" l="1"/>
  <c r="P163" i="2" s="1"/>
  <c r="P229" i="2" s="1"/>
  <c r="P6" i="2"/>
  <c r="P77" i="2"/>
  <c r="H81" i="2" l="1"/>
  <c r="E107" i="2"/>
  <c r="E105" i="2"/>
  <c r="P83" i="2"/>
  <c r="N94" i="2"/>
  <c r="N93" i="2"/>
  <c r="N92" i="2"/>
  <c r="N91" i="2"/>
  <c r="N90" i="2"/>
  <c r="N89" i="2"/>
  <c r="N88" i="2"/>
  <c r="M85" i="2"/>
  <c r="L85" i="2"/>
  <c r="K85" i="2"/>
  <c r="J85" i="2"/>
  <c r="I85" i="2"/>
  <c r="H85" i="2"/>
  <c r="F85" i="2"/>
  <c r="E85" i="2"/>
  <c r="D85" i="2"/>
  <c r="C85" i="2"/>
  <c r="B85" i="2"/>
  <c r="A85" i="2"/>
  <c r="Q81" i="2"/>
  <c r="P76" i="2"/>
  <c r="D174" i="2" l="1"/>
  <c r="D240" i="2" s="1"/>
  <c r="D172" i="2"/>
  <c r="D238" i="2" s="1"/>
  <c r="C209" i="2"/>
  <c r="C76" i="2"/>
  <c r="O150" i="2"/>
  <c r="O216" i="2" s="1"/>
  <c r="M161" i="2" l="1"/>
  <c r="M227" i="2" s="1"/>
  <c r="M160" i="2"/>
  <c r="M226" i="2" s="1"/>
  <c r="M159" i="2"/>
  <c r="M225" i="2" s="1"/>
  <c r="M158" i="2"/>
  <c r="M224" i="2" s="1"/>
  <c r="M157" i="2"/>
  <c r="M223" i="2" s="1"/>
  <c r="M156" i="2"/>
  <c r="M222" i="2" s="1"/>
  <c r="M155" i="2"/>
  <c r="M221" i="2" s="1"/>
  <c r="A152" i="2"/>
  <c r="L152" i="2"/>
  <c r="K152" i="2"/>
  <c r="J152" i="2"/>
  <c r="I152" i="2"/>
  <c r="H152" i="2"/>
  <c r="F152" i="2"/>
  <c r="E152" i="2"/>
  <c r="D152" i="2"/>
  <c r="C152" i="2"/>
  <c r="B152" i="2"/>
  <c r="O143" i="2"/>
  <c r="O209" i="2" s="1"/>
  <c r="P148" i="2"/>
  <c r="P214" i="2" s="1"/>
  <c r="N95" i="2"/>
  <c r="O144" i="2"/>
  <c r="O210" i="2" s="1"/>
  <c r="M162" i="2" l="1"/>
  <c r="L218" i="2"/>
  <c r="K218" i="2"/>
  <c r="J218" i="2"/>
  <c r="I218" i="2"/>
  <c r="H218" i="2"/>
  <c r="F218" i="2"/>
  <c r="E218" i="2"/>
  <c r="D218" i="2"/>
  <c r="C218" i="2"/>
  <c r="B218" i="2"/>
  <c r="A218" i="2"/>
  <c r="G148" i="2"/>
  <c r="G214" i="2" s="1"/>
  <c r="G146" i="2"/>
  <c r="G212" i="2" s="1"/>
  <c r="G141" i="2"/>
  <c r="G207" i="2" s="1"/>
  <c r="A139" i="2"/>
  <c r="A205" i="2" s="1"/>
  <c r="M228" i="2" l="1"/>
  <c r="I35" i="1"/>
  <c r="C39" i="1" s="1"/>
  <c r="E35" i="1"/>
  <c r="C25" i="1" s="1"/>
  <c r="I23" i="1"/>
  <c r="I14" i="1"/>
  <c r="C38" i="1" l="1"/>
  <c r="C40" i="1" s="1"/>
  <c r="C44" i="1" l="1"/>
  <c r="L32" i="1" l="1"/>
  <c r="L31" i="1"/>
  <c r="L34" i="1"/>
  <c r="L33" i="1"/>
  <c r="L30" i="1"/>
  <c r="L29" i="1"/>
  <c r="L28" i="1"/>
  <c r="L27" i="1"/>
  <c r="E23" i="1"/>
  <c r="L23" i="1" s="1"/>
  <c r="L22" i="1"/>
  <c r="L21" i="1"/>
  <c r="L20" i="1"/>
  <c r="L19" i="1"/>
  <c r="L18" i="1"/>
  <c r="L17" i="1"/>
  <c r="E14" i="1"/>
  <c r="L14" i="1" s="1"/>
  <c r="L13" i="1"/>
  <c r="L12" i="1"/>
  <c r="L11" i="1"/>
  <c r="L10" i="1"/>
  <c r="L9" i="1"/>
  <c r="L8" i="1"/>
  <c r="L35" i="1" l="1"/>
  <c r="C6" i="1"/>
  <c r="G152" i="2"/>
  <c r="G218" i="2"/>
</calcChain>
</file>

<file path=xl/sharedStrings.xml><?xml version="1.0" encoding="utf-8"?>
<sst xmlns="http://schemas.openxmlformats.org/spreadsheetml/2006/main" count="298" uniqueCount="183">
  <si>
    <t>M.VAT WORKING</t>
  </si>
  <si>
    <t>Firm Name:</t>
  </si>
  <si>
    <t>M. Vat R.C. No</t>
  </si>
  <si>
    <t>GTO SALES</t>
  </si>
  <si>
    <t xml:space="preserve">TAX LIBLITY </t>
  </si>
  <si>
    <t>SET OFF</t>
  </si>
  <si>
    <t>ADD: PENALTY</t>
  </si>
  <si>
    <t>ADD: B/F,CF</t>
  </si>
  <si>
    <t xml:space="preserve">ADD: INTEREST </t>
  </si>
  <si>
    <t xml:space="preserve">PAYMENT DATE </t>
  </si>
  <si>
    <t xml:space="preserve">BANK CIN NO. </t>
  </si>
  <si>
    <t>Rate of Tax</t>
  </si>
  <si>
    <t>a)</t>
  </si>
  <si>
    <t>b)</t>
  </si>
  <si>
    <t>c)</t>
  </si>
  <si>
    <t>d)</t>
  </si>
  <si>
    <t>e)</t>
  </si>
  <si>
    <t>f)</t>
  </si>
  <si>
    <t>Total</t>
  </si>
  <si>
    <t>Date</t>
  </si>
  <si>
    <t>Month</t>
  </si>
  <si>
    <t>Year</t>
  </si>
  <si>
    <t>To</t>
  </si>
  <si>
    <t>Period Covered By</t>
  </si>
  <si>
    <t>Return</t>
  </si>
  <si>
    <t>From</t>
  </si>
  <si>
    <t>Form No</t>
  </si>
  <si>
    <t>Basic Amount of Sale</t>
  </si>
  <si>
    <t>Tax on Sale</t>
  </si>
  <si>
    <t>Maharashtra Sale</t>
  </si>
  <si>
    <t>Oms Sale</t>
  </si>
  <si>
    <t>GTO PURCHASE</t>
  </si>
  <si>
    <t>g)</t>
  </si>
  <si>
    <t>h)</t>
  </si>
  <si>
    <t>V</t>
  </si>
  <si>
    <t>C</t>
  </si>
  <si>
    <t>CST</t>
  </si>
  <si>
    <t>231_CST</t>
  </si>
  <si>
    <t>233_CST</t>
  </si>
  <si>
    <t>234_CST</t>
  </si>
  <si>
    <t>235_CST</t>
  </si>
  <si>
    <t>231_234</t>
  </si>
  <si>
    <t>233_234</t>
  </si>
  <si>
    <t>233_235</t>
  </si>
  <si>
    <t>231_234_CST</t>
  </si>
  <si>
    <t>233_234_CST</t>
  </si>
  <si>
    <t>233_235_CST</t>
  </si>
  <si>
    <t>Apr</t>
  </si>
  <si>
    <t>May</t>
  </si>
  <si>
    <t>Jun</t>
  </si>
  <si>
    <t>Aug</t>
  </si>
  <si>
    <t>Sept</t>
  </si>
  <si>
    <t>Oct</t>
  </si>
  <si>
    <t>Nov</t>
  </si>
  <si>
    <t>Dec</t>
  </si>
  <si>
    <t>Jan</t>
  </si>
  <si>
    <t>Feb</t>
  </si>
  <si>
    <t>Mar</t>
  </si>
  <si>
    <t>Jul</t>
  </si>
  <si>
    <t>OMS Purchase</t>
  </si>
  <si>
    <t>Not Elg.set off</t>
  </si>
  <si>
    <t>Payment Or Refund</t>
  </si>
  <si>
    <t xml:space="preserve">Final Payment </t>
  </si>
  <si>
    <t/>
  </si>
  <si>
    <t xml:space="preserve">PART-I </t>
  </si>
  <si>
    <t>CHALAN</t>
  </si>
  <si>
    <t>FOR TREASURY</t>
  </si>
  <si>
    <t>PART-II</t>
  </si>
  <si>
    <t xml:space="preserve">FOR SALES TAX </t>
  </si>
  <si>
    <t>PART-III</t>
  </si>
  <si>
    <t>FOR TAX PAYER</t>
  </si>
  <si>
    <t>MTR - 6</t>
  </si>
  <si>
    <t>DEPARTMENT</t>
  </si>
  <si>
    <t>(See Rule 17,18,45,45A of the MVAT Rules, 2005)</t>
  </si>
  <si>
    <t>ACCOUNT HEAD:­00400192</t>
  </si>
  <si>
    <t>GRN</t>
  </si>
  <si>
    <t>Form -ID</t>
  </si>
  <si>
    <t>Department</t>
  </si>
  <si>
    <t>Department of Sales Tax</t>
  </si>
  <si>
    <t>Type of Payment</t>
  </si>
  <si>
    <t>MAVAT Act, 2002</t>
  </si>
  <si>
    <t>Payee Details</t>
  </si>
  <si>
    <t>Location</t>
  </si>
  <si>
    <t>Dept. ID           Dealers TIN</t>
  </si>
  <si>
    <t>Period</t>
  </si>
  <si>
    <t>Full Name of the Dealer</t>
  </si>
  <si>
    <t xml:space="preserve">Account Head </t>
  </si>
  <si>
    <t>Details</t>
  </si>
  <si>
    <t>Code</t>
  </si>
  <si>
    <t>Amount in Rs,</t>
  </si>
  <si>
    <t>Remarks if any :-</t>
  </si>
  <si>
    <t>Amount of Tax</t>
  </si>
  <si>
    <t>Interest Amount</t>
  </si>
  <si>
    <t>Penalty Amount</t>
  </si>
  <si>
    <t>Composition Money</t>
  </si>
  <si>
    <t>Fine</t>
  </si>
  <si>
    <t>Fees</t>
  </si>
  <si>
    <t>Advance Payment</t>
  </si>
  <si>
    <t>Amount in Words :-</t>
  </si>
  <si>
    <t>Signature of Person who has made payment</t>
  </si>
  <si>
    <t>FOR BANK / TREASURY</t>
  </si>
  <si>
    <t>Payment Details</t>
  </si>
  <si>
    <t>For use in Receiving Bank</t>
  </si>
  <si>
    <t>Name of Bank</t>
  </si>
  <si>
    <t>Bank CIN No.</t>
  </si>
  <si>
    <t>Name of Branch</t>
  </si>
  <si>
    <t>Time</t>
  </si>
  <si>
    <t>Scroll No.</t>
  </si>
  <si>
    <t xml:space="preserve">              CHALAN</t>
  </si>
  <si>
    <t xml:space="preserve">                  CHALAN</t>
  </si>
  <si>
    <t>Chalan Generator</t>
  </si>
  <si>
    <t>Form - ID</t>
  </si>
  <si>
    <t>Amount Of Tax</t>
  </si>
  <si>
    <t xml:space="preserve">Advance Payment </t>
  </si>
  <si>
    <t>Bank Name</t>
  </si>
  <si>
    <t>Branch Name</t>
  </si>
  <si>
    <t>Date:</t>
  </si>
  <si>
    <t>01  Mazgaon</t>
  </si>
  <si>
    <t>05  Thane</t>
  </si>
  <si>
    <t>06  Kalyan</t>
  </si>
  <si>
    <t>07  Palghar</t>
  </si>
  <si>
    <t>09  Pune</t>
  </si>
  <si>
    <t>10  Solapur</t>
  </si>
  <si>
    <t>11 Barshi</t>
  </si>
  <si>
    <t>13 Malegaon</t>
  </si>
  <si>
    <t>14 Dhule</t>
  </si>
  <si>
    <t>15 Jalgaon</t>
  </si>
  <si>
    <t>16 Ahmednagar</t>
  </si>
  <si>
    <t>18 Satara</t>
  </si>
  <si>
    <t>19 Sangali</t>
  </si>
  <si>
    <t>20 Ratnagiri</t>
  </si>
  <si>
    <t>21 Oras</t>
  </si>
  <si>
    <t>22 Nagpur</t>
  </si>
  <si>
    <t>23 Akola</t>
  </si>
  <si>
    <t>24 Amravati</t>
  </si>
  <si>
    <t>25 Wardha</t>
  </si>
  <si>
    <t>26 Yeotmal</t>
  </si>
  <si>
    <t>27 Chandrapur</t>
  </si>
  <si>
    <t>28 Gondia</t>
  </si>
  <si>
    <t>29 Khamgaon</t>
  </si>
  <si>
    <t>30 Gadchiroli</t>
  </si>
  <si>
    <t>31 Aurangabad</t>
  </si>
  <si>
    <t>32 Beed</t>
  </si>
  <si>
    <t>33 Parbhani</t>
  </si>
  <si>
    <t>34 Latur</t>
  </si>
  <si>
    <t>35 Nanded</t>
  </si>
  <si>
    <t>36 Osmanabad</t>
  </si>
  <si>
    <t>37 Jalna</t>
  </si>
  <si>
    <t>38 Bhandara</t>
  </si>
  <si>
    <t>39 Hingoli</t>
  </si>
  <si>
    <t>40 Nandurbar</t>
  </si>
  <si>
    <t>41 Raigad</t>
  </si>
  <si>
    <t>42 Washim</t>
  </si>
  <si>
    <t>43 Alibagh</t>
  </si>
  <si>
    <t>44 Bhayendar</t>
  </si>
  <si>
    <t>Allahabad bank</t>
  </si>
  <si>
    <t>Andhara Bank</t>
  </si>
  <si>
    <t>Bank Of Baroda</t>
  </si>
  <si>
    <t>Bank Of India</t>
  </si>
  <si>
    <t>Bank Of Maharashtra</t>
  </si>
  <si>
    <t>Canara Bank</t>
  </si>
  <si>
    <t>Central Bank Of India</t>
  </si>
  <si>
    <t>Corporation Bank</t>
  </si>
  <si>
    <t>Dena Bank</t>
  </si>
  <si>
    <t>I D B I</t>
  </si>
  <si>
    <t>India Bank</t>
  </si>
  <si>
    <t>Indian Overses</t>
  </si>
  <si>
    <t>Oriental Bank Of Commerece</t>
  </si>
  <si>
    <t>Punjab National Bank</t>
  </si>
  <si>
    <t>State Bank Of India</t>
  </si>
  <si>
    <t>State Bank Of Bikaner &amp; jaipur</t>
  </si>
  <si>
    <t>State Bank Of Hyderbad</t>
  </si>
  <si>
    <t>State Bank Of Indore</t>
  </si>
  <si>
    <t>State Bank Of Mysure</t>
  </si>
  <si>
    <t>State Bank Of Patiala</t>
  </si>
  <si>
    <t>State Bank Of Sourashtra</t>
  </si>
  <si>
    <t>United Bank</t>
  </si>
  <si>
    <t>United Commercial Bank</t>
  </si>
  <si>
    <t>Vijay Bank</t>
  </si>
  <si>
    <t>S.T. No</t>
  </si>
  <si>
    <t xml:space="preserve">To </t>
  </si>
  <si>
    <t>Name</t>
  </si>
  <si>
    <t>Word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</si>
</sst>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0"/>
      <color rgb="FFFF0000"/>
      <name val="Bookman Old Style"/>
      <family val="1"/>
    </font>
    <font>
      <b/>
      <sz val="10"/>
      <color rgb="FFFF0000"/>
      <name val="Bookman Old Style"/>
      <family val="1"/>
    </font>
    <font>
      <b/>
      <sz val="9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b/>
      <sz val="9"/>
      <color rgb="FFFF0000"/>
      <name val="Bookman Old Style"/>
      <family val="1"/>
    </font>
    <font>
      <b/>
      <u/>
      <sz val="9"/>
      <color rgb="FFFF0000"/>
      <name val="Bookman Old Style"/>
      <family val="1"/>
    </font>
    <font>
      <b/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FF0000"/>
      <name val="Bookman Old Style"/>
      <family val="1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u/>
      <sz val="11"/>
      <color theme="1"/>
      <name val="Bookman Old Style"/>
      <family val="1"/>
    </font>
    <font>
      <b/>
      <sz val="8"/>
      <name val="Bookman Old Style"/>
      <family val="1"/>
    </font>
    <font>
      <b/>
      <sz val="11"/>
      <color theme="1"/>
      <name val="Bookman Old Style"/>
      <family val="1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</fills>
  <borders count="5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4">
    <xf numFmtId="0" fontId="0" fillId="0" borderId="0" xfId="0"/>
    <xf numFmtId="10" fontId="4" fillId="2" borderId="7" xfId="0" applyNumberFormat="1" applyFont="1" applyFill="1" applyBorder="1" applyAlignment="1">
      <alignment horizontal="right"/>
    </xf>
    <xf numFmtId="0" fontId="9" fillId="2" borderId="7" xfId="0" applyFont="1" applyFill="1" applyBorder="1" applyAlignment="1" applyProtection="1">
      <protection locked="0"/>
    </xf>
    <xf numFmtId="0" fontId="7" fillId="2" borderId="7" xfId="0" applyFont="1" applyFill="1" applyBorder="1" applyAlignment="1"/>
    <xf numFmtId="0" fontId="9" fillId="2" borderId="7" xfId="0" applyFont="1" applyFill="1" applyBorder="1" applyAlignment="1"/>
    <xf numFmtId="0" fontId="9" fillId="2" borderId="7" xfId="0" applyFont="1" applyFill="1" applyBorder="1"/>
    <xf numFmtId="0" fontId="6" fillId="2" borderId="7" xfId="0" applyFont="1" applyFill="1" applyBorder="1" applyAlignment="1"/>
    <xf numFmtId="0" fontId="7" fillId="2" borderId="7" xfId="0" applyFont="1" applyFill="1" applyBorder="1" applyAlignment="1">
      <alignment horizontal="left"/>
    </xf>
    <xf numFmtId="0" fontId="4" fillId="2" borderId="7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43" fontId="0" fillId="0" borderId="0" xfId="1" applyFont="1"/>
    <xf numFmtId="0" fontId="9" fillId="2" borderId="18" xfId="0" applyFont="1" applyFill="1" applyBorder="1"/>
    <xf numFmtId="0" fontId="12" fillId="0" borderId="0" xfId="0" applyFont="1"/>
    <xf numFmtId="0" fontId="0" fillId="0" borderId="0" xfId="0" applyAlignment="1">
      <alignment horizontal="left"/>
    </xf>
    <xf numFmtId="0" fontId="9" fillId="2" borderId="1" xfId="0" applyFont="1" applyFill="1" applyBorder="1"/>
    <xf numFmtId="10" fontId="0" fillId="0" borderId="0" xfId="0" applyNumberFormat="1"/>
    <xf numFmtId="0" fontId="9" fillId="2" borderId="10" xfId="0" applyFont="1" applyFill="1" applyBorder="1" applyAlignment="1"/>
    <xf numFmtId="0" fontId="9" fillId="2" borderId="4" xfId="0" applyFont="1" applyFill="1" applyBorder="1" applyAlignment="1"/>
    <xf numFmtId="0" fontId="7" fillId="2" borderId="10" xfId="0" applyFont="1" applyFill="1" applyBorder="1" applyAlignment="1"/>
    <xf numFmtId="0" fontId="7" fillId="2" borderId="4" xfId="0" applyFont="1" applyFill="1" applyBorder="1" applyAlignment="1"/>
    <xf numFmtId="0" fontId="7" fillId="2" borderId="32" xfId="0" applyFont="1" applyFill="1" applyBorder="1" applyAlignment="1">
      <alignment horizontal="left"/>
    </xf>
    <xf numFmtId="0" fontId="7" fillId="2" borderId="24" xfId="0" applyFont="1" applyFill="1" applyBorder="1" applyAlignment="1">
      <alignment horizontal="left"/>
    </xf>
    <xf numFmtId="43" fontId="0" fillId="2" borderId="39" xfId="1" applyFont="1" applyFill="1" applyBorder="1"/>
    <xf numFmtId="0" fontId="6" fillId="2" borderId="22" xfId="0" applyFont="1" applyFill="1" applyBorder="1" applyAlignment="1"/>
    <xf numFmtId="0" fontId="6" fillId="4" borderId="22" xfId="0" applyFont="1" applyFill="1" applyBorder="1" applyAlignment="1"/>
    <xf numFmtId="0" fontId="10" fillId="4" borderId="22" xfId="0" applyFont="1" applyFill="1" applyBorder="1"/>
    <xf numFmtId="43" fontId="0" fillId="2" borderId="41" xfId="1" applyFont="1" applyFill="1" applyBorder="1"/>
    <xf numFmtId="43" fontId="0" fillId="0" borderId="5" xfId="1" applyFont="1" applyBorder="1"/>
    <xf numFmtId="0" fontId="0" fillId="0" borderId="0" xfId="0" quotePrefix="1"/>
    <xf numFmtId="164" fontId="9" fillId="4" borderId="21" xfId="1" applyNumberFormat="1" applyFont="1" applyFill="1" applyBorder="1" applyAlignment="1"/>
    <xf numFmtId="164" fontId="9" fillId="4" borderId="36" xfId="1" applyNumberFormat="1" applyFont="1" applyFill="1" applyBorder="1" applyAlignment="1"/>
    <xf numFmtId="164" fontId="9" fillId="4" borderId="0" xfId="1" applyNumberFormat="1" applyFont="1" applyFill="1" applyBorder="1" applyAlignment="1">
      <alignment horizontal="center"/>
    </xf>
    <xf numFmtId="0" fontId="0" fillId="0" borderId="6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0" fillId="0" borderId="23" xfId="0" applyBorder="1" applyAlignment="1"/>
    <xf numFmtId="0" fontId="0" fillId="0" borderId="42" xfId="0" applyBorder="1" applyAlignment="1"/>
    <xf numFmtId="0" fontId="0" fillId="0" borderId="43" xfId="0" applyBorder="1" applyAlignment="1"/>
    <xf numFmtId="0" fontId="13" fillId="5" borderId="22" xfId="0" applyFont="1" applyFill="1" applyBorder="1" applyAlignment="1"/>
    <xf numFmtId="0" fontId="4" fillId="6" borderId="23" xfId="0" applyFont="1" applyFill="1" applyBorder="1" applyAlignment="1"/>
    <xf numFmtId="0" fontId="4" fillId="6" borderId="40" xfId="0" applyFont="1" applyFill="1" applyBorder="1" applyAlignment="1"/>
    <xf numFmtId="0" fontId="4" fillId="6" borderId="25" xfId="0" applyFont="1" applyFill="1" applyBorder="1" applyAlignment="1"/>
    <xf numFmtId="0" fontId="4" fillId="6" borderId="24" xfId="0" applyFont="1" applyFill="1" applyBorder="1" applyAlignment="1"/>
    <xf numFmtId="0" fontId="5" fillId="7" borderId="7" xfId="0" applyFont="1" applyFill="1" applyBorder="1"/>
    <xf numFmtId="0" fontId="14" fillId="5" borderId="6" xfId="0" applyFont="1" applyFill="1" applyBorder="1" applyAlignment="1">
      <alignment horizontal="left"/>
    </xf>
    <xf numFmtId="0" fontId="14" fillId="5" borderId="0" xfId="0" applyFont="1" applyFill="1" applyBorder="1" applyAlignment="1">
      <alignment horizontal="left"/>
    </xf>
    <xf numFmtId="0" fontId="14" fillId="5" borderId="0" xfId="0" applyFont="1" applyFill="1" applyBorder="1" applyAlignment="1">
      <alignment horizontal="right"/>
    </xf>
    <xf numFmtId="0" fontId="14" fillId="5" borderId="5" xfId="0" applyFont="1" applyFill="1" applyBorder="1" applyAlignment="1">
      <alignment horizontal="right"/>
    </xf>
    <xf numFmtId="0" fontId="0" fillId="5" borderId="6" xfId="0" applyFill="1" applyBorder="1"/>
    <xf numFmtId="0" fontId="0" fillId="5" borderId="0" xfId="0" applyFill="1" applyBorder="1"/>
    <xf numFmtId="0" fontId="14" fillId="5" borderId="0" xfId="0" applyFont="1" applyFill="1" applyBorder="1" applyAlignment="1"/>
    <xf numFmtId="0" fontId="0" fillId="5" borderId="5" xfId="0" applyFill="1" applyBorder="1"/>
    <xf numFmtId="0" fontId="0" fillId="5" borderId="52" xfId="0" applyFill="1" applyBorder="1"/>
    <xf numFmtId="0" fontId="0" fillId="5" borderId="8" xfId="0" applyFill="1" applyBorder="1"/>
    <xf numFmtId="0" fontId="0" fillId="5" borderId="7" xfId="0" applyFill="1" applyBorder="1" applyAlignment="1">
      <alignment vertical="center"/>
    </xf>
    <xf numFmtId="0" fontId="0" fillId="5" borderId="45" xfId="0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5" borderId="53" xfId="0" applyFill="1" applyBorder="1"/>
    <xf numFmtId="0" fontId="0" fillId="5" borderId="45" xfId="0" applyFill="1" applyBorder="1"/>
    <xf numFmtId="0" fontId="17" fillId="5" borderId="12" xfId="0" applyFont="1" applyFill="1" applyBorder="1" applyAlignment="1"/>
    <xf numFmtId="0" fontId="0" fillId="5" borderId="13" xfId="0" applyFill="1" applyBorder="1"/>
    <xf numFmtId="0" fontId="0" fillId="5" borderId="44" xfId="0" applyFill="1" applyBorder="1"/>
    <xf numFmtId="0" fontId="0" fillId="5" borderId="14" xfId="0" applyFill="1" applyBorder="1"/>
    <xf numFmtId="0" fontId="15" fillId="5" borderId="8" xfId="0" applyFont="1" applyFill="1" applyBorder="1" applyAlignment="1">
      <alignment horizontal="left" vertical="distributed" wrapText="1" readingOrder="1"/>
    </xf>
    <xf numFmtId="0" fontId="0" fillId="5" borderId="8" xfId="0" applyFill="1" applyBorder="1" applyAlignment="1">
      <alignment vertical="center" wrapText="1"/>
    </xf>
    <xf numFmtId="0" fontId="0" fillId="5" borderId="0" xfId="0" applyFill="1" applyBorder="1" applyAlignment="1">
      <alignment vertical="center" wrapText="1"/>
    </xf>
    <xf numFmtId="0" fontId="0" fillId="5" borderId="5" xfId="0" applyFill="1" applyBorder="1" applyAlignment="1">
      <alignment vertical="center" wrapText="1"/>
    </xf>
    <xf numFmtId="0" fontId="17" fillId="5" borderId="52" xfId="0" applyFont="1" applyFill="1" applyBorder="1"/>
    <xf numFmtId="0" fontId="17" fillId="5" borderId="8" xfId="0" applyFont="1" applyFill="1" applyBorder="1" applyAlignment="1"/>
    <xf numFmtId="0" fontId="14" fillId="5" borderId="10" xfId="0" applyFont="1" applyFill="1" applyBorder="1" applyAlignment="1">
      <alignment vertical="center"/>
    </xf>
    <xf numFmtId="0" fontId="14" fillId="5" borderId="3" xfId="0" applyFont="1" applyFill="1" applyBorder="1" applyAlignment="1">
      <alignment vertical="center"/>
    </xf>
    <xf numFmtId="0" fontId="14" fillId="5" borderId="4" xfId="0" applyFont="1" applyFill="1" applyBorder="1" applyAlignment="1">
      <alignment vertical="center"/>
    </xf>
    <xf numFmtId="0" fontId="14" fillId="5" borderId="6" xfId="0" applyFont="1" applyFill="1" applyBorder="1" applyAlignment="1">
      <alignment vertical="center"/>
    </xf>
    <xf numFmtId="0" fontId="14" fillId="5" borderId="0" xfId="0" applyFont="1" applyFill="1" applyBorder="1" applyAlignment="1">
      <alignment vertical="center"/>
    </xf>
    <xf numFmtId="0" fontId="0" fillId="5" borderId="0" xfId="0" applyFill="1" applyBorder="1" applyAlignment="1">
      <alignment vertical="distributed" wrapText="1"/>
    </xf>
    <xf numFmtId="0" fontId="0" fillId="5" borderId="48" xfId="0" applyFill="1" applyBorder="1" applyAlignment="1">
      <alignment vertical="distributed" wrapText="1"/>
    </xf>
    <xf numFmtId="0" fontId="14" fillId="5" borderId="12" xfId="0" applyFont="1" applyFill="1" applyBorder="1" applyAlignment="1">
      <alignment vertical="center"/>
    </xf>
    <xf numFmtId="0" fontId="0" fillId="5" borderId="3" xfId="0" applyFill="1" applyBorder="1" applyAlignment="1"/>
    <xf numFmtId="0" fontId="0" fillId="5" borderId="4" xfId="0" applyFill="1" applyBorder="1" applyAlignment="1"/>
    <xf numFmtId="0" fontId="0" fillId="5" borderId="49" xfId="0" applyFill="1" applyBorder="1"/>
    <xf numFmtId="0" fontId="0" fillId="5" borderId="50" xfId="0" applyFill="1" applyBorder="1"/>
    <xf numFmtId="0" fontId="0" fillId="5" borderId="51" xfId="0" applyFill="1" applyBorder="1"/>
    <xf numFmtId="0" fontId="0" fillId="5" borderId="7" xfId="0" applyFill="1" applyBorder="1" applyAlignment="1">
      <alignment horizontal="center" vertical="center"/>
    </xf>
    <xf numFmtId="0" fontId="15" fillId="5" borderId="11" xfId="0" applyFont="1" applyFill="1" applyBorder="1" applyAlignment="1">
      <alignment horizontal="left" vertical="distributed" wrapText="1" readingOrder="1"/>
    </xf>
    <xf numFmtId="0" fontId="0" fillId="5" borderId="48" xfId="0" applyFill="1" applyBorder="1" applyAlignment="1">
      <alignment vertical="center" wrapText="1"/>
    </xf>
    <xf numFmtId="0" fontId="14" fillId="5" borderId="16" xfId="0" applyFont="1" applyFill="1" applyBorder="1" applyAlignment="1">
      <alignment vertical="center"/>
    </xf>
    <xf numFmtId="0" fontId="14" fillId="5" borderId="7" xfId="0" applyFont="1" applyFill="1" applyBorder="1" applyAlignment="1">
      <alignment vertical="center"/>
    </xf>
    <xf numFmtId="0" fontId="0" fillId="5" borderId="3" xfId="0" applyFill="1" applyBorder="1" applyAlignment="1">
      <alignment vertical="distributed" wrapText="1"/>
    </xf>
    <xf numFmtId="0" fontId="0" fillId="5" borderId="4" xfId="0" applyFill="1" applyBorder="1" applyAlignment="1">
      <alignment vertical="distributed" wrapText="1"/>
    </xf>
    <xf numFmtId="0" fontId="0" fillId="5" borderId="23" xfId="0" applyFill="1" applyBorder="1"/>
    <xf numFmtId="0" fontId="0" fillId="5" borderId="42" xfId="0" applyFill="1" applyBorder="1"/>
    <xf numFmtId="0" fontId="0" fillId="5" borderId="43" xfId="0" applyFill="1" applyBorder="1"/>
    <xf numFmtId="0" fontId="0" fillId="5" borderId="9" xfId="0" applyFill="1" applyBorder="1"/>
    <xf numFmtId="0" fontId="7" fillId="2" borderId="16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43" fontId="6" fillId="0" borderId="7" xfId="1" applyFont="1" applyBorder="1" applyAlignment="1">
      <alignment horizontal="center"/>
    </xf>
    <xf numFmtId="43" fontId="11" fillId="3" borderId="7" xfId="0" applyNumberFormat="1" applyFont="1" applyFill="1" applyBorder="1" applyAlignment="1">
      <alignment horizontal="center"/>
    </xf>
    <xf numFmtId="0" fontId="11" fillId="3" borderId="17" xfId="0" applyFont="1" applyFill="1" applyBorder="1" applyAlignment="1">
      <alignment horizontal="center"/>
    </xf>
    <xf numFmtId="0" fontId="23" fillId="0" borderId="6" xfId="0" applyFont="1" applyBorder="1" applyAlignment="1">
      <alignment horizontal="left"/>
    </xf>
    <xf numFmtId="0" fontId="23" fillId="0" borderId="0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9" fillId="2" borderId="4" xfId="0" applyFont="1" applyFill="1" applyBorder="1" applyAlignment="1">
      <alignment horizontal="left"/>
    </xf>
    <xf numFmtId="43" fontId="9" fillId="4" borderId="31" xfId="1" applyFont="1" applyFill="1" applyBorder="1" applyAlignment="1">
      <alignment horizontal="right"/>
    </xf>
    <xf numFmtId="43" fontId="9" fillId="4" borderId="35" xfId="1" applyFont="1" applyFill="1" applyBorder="1" applyAlignment="1">
      <alignment horizontal="right"/>
    </xf>
    <xf numFmtId="43" fontId="4" fillId="4" borderId="2" xfId="0" applyNumberFormat="1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2" borderId="28" xfId="0" applyFont="1" applyFill="1" applyBorder="1" applyAlignment="1">
      <alignment horizontal="left"/>
    </xf>
    <xf numFmtId="0" fontId="4" fillId="2" borderId="22" xfId="0" applyFont="1" applyFill="1" applyBorder="1" applyAlignment="1">
      <alignment horizontal="left"/>
    </xf>
    <xf numFmtId="0" fontId="4" fillId="2" borderId="21" xfId="0" applyFont="1" applyFill="1" applyBorder="1" applyAlignment="1">
      <alignment horizontal="left"/>
    </xf>
    <xf numFmtId="0" fontId="4" fillId="2" borderId="30" xfId="0" applyFont="1" applyFill="1" applyBorder="1" applyAlignment="1">
      <alignment horizontal="left"/>
    </xf>
    <xf numFmtId="43" fontId="6" fillId="3" borderId="22" xfId="1" applyFont="1" applyFill="1" applyBorder="1" applyAlignment="1">
      <alignment horizontal="center"/>
    </xf>
    <xf numFmtId="43" fontId="6" fillId="3" borderId="21" xfId="1" applyFont="1" applyFill="1" applyBorder="1" applyAlignment="1">
      <alignment horizontal="center"/>
    </xf>
    <xf numFmtId="43" fontId="6" fillId="3" borderId="20" xfId="1" applyFont="1" applyFill="1" applyBorder="1" applyAlignment="1">
      <alignment horizontal="center"/>
    </xf>
    <xf numFmtId="43" fontId="6" fillId="3" borderId="30" xfId="1" applyFont="1" applyFill="1" applyBorder="1" applyAlignment="1">
      <alignment horizontal="center"/>
    </xf>
    <xf numFmtId="43" fontId="11" fillId="3" borderId="21" xfId="0" applyNumberFormat="1" applyFont="1" applyFill="1" applyBorder="1" applyAlignment="1">
      <alignment horizontal="center"/>
    </xf>
    <xf numFmtId="0" fontId="11" fillId="3" borderId="36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8" fillId="2" borderId="10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43" fontId="4" fillId="2" borderId="2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4" fillId="2" borderId="1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43" fontId="6" fillId="3" borderId="7" xfId="1" applyFont="1" applyFill="1" applyBorder="1" applyAlignment="1">
      <alignment horizontal="center"/>
    </xf>
    <xf numFmtId="43" fontId="6" fillId="3" borderId="2" xfId="1" applyFont="1" applyFill="1" applyBorder="1" applyAlignment="1">
      <alignment horizontal="center"/>
    </xf>
    <xf numFmtId="43" fontId="6" fillId="3" borderId="3" xfId="1" applyFont="1" applyFill="1" applyBorder="1" applyAlignment="1">
      <alignment horizontal="center"/>
    </xf>
    <xf numFmtId="43" fontId="6" fillId="3" borderId="4" xfId="1" applyFont="1" applyFill="1" applyBorder="1" applyAlignment="1">
      <alignment horizontal="center"/>
    </xf>
    <xf numFmtId="43" fontId="11" fillId="3" borderId="2" xfId="0" applyNumberFormat="1" applyFont="1" applyFill="1" applyBorder="1" applyAlignment="1">
      <alignment horizontal="center"/>
    </xf>
    <xf numFmtId="0" fontId="11" fillId="3" borderId="27" xfId="0" applyFont="1" applyFill="1" applyBorder="1" applyAlignment="1">
      <alignment horizontal="center"/>
    </xf>
    <xf numFmtId="43" fontId="9" fillId="2" borderId="2" xfId="1" applyFont="1" applyFill="1" applyBorder="1" applyAlignment="1">
      <alignment horizontal="left"/>
    </xf>
    <xf numFmtId="43" fontId="9" fillId="2" borderId="3" xfId="1" applyFont="1" applyFill="1" applyBorder="1" applyAlignment="1">
      <alignment horizontal="left"/>
    </xf>
    <xf numFmtId="43" fontId="9" fillId="2" borderId="4" xfId="1" applyFont="1" applyFill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27" xfId="0" applyFont="1" applyFill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5" fillId="2" borderId="40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21" xfId="0" applyFont="1" applyFill="1" applyBorder="1" applyAlignment="1">
      <alignment horizontal="left"/>
    </xf>
    <xf numFmtId="0" fontId="7" fillId="2" borderId="30" xfId="0" applyFont="1" applyFill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9" fontId="4" fillId="2" borderId="2" xfId="0" applyNumberFormat="1" applyFont="1" applyFill="1" applyBorder="1" applyAlignment="1">
      <alignment horizontal="left"/>
    </xf>
    <xf numFmtId="9" fontId="4" fillId="2" borderId="4" xfId="0" applyNumberFormat="1" applyFont="1" applyFill="1" applyBorder="1" applyAlignment="1">
      <alignment horizontal="left"/>
    </xf>
    <xf numFmtId="0" fontId="9" fillId="2" borderId="19" xfId="0" applyFont="1" applyFill="1" applyBorder="1" applyAlignment="1">
      <alignment horizontal="left"/>
    </xf>
    <xf numFmtId="0" fontId="9" fillId="2" borderId="30" xfId="0" applyFont="1" applyFill="1" applyBorder="1" applyAlignment="1">
      <alignment horizontal="left"/>
    </xf>
    <xf numFmtId="43" fontId="9" fillId="4" borderId="2" xfId="1" applyFont="1" applyFill="1" applyBorder="1" applyAlignment="1">
      <alignment horizontal="right"/>
    </xf>
    <xf numFmtId="43" fontId="9" fillId="4" borderId="27" xfId="1" applyFont="1" applyFill="1" applyBorder="1" applyAlignment="1">
      <alignment horizontal="right"/>
    </xf>
    <xf numFmtId="0" fontId="9" fillId="4" borderId="2" xfId="0" applyFont="1" applyFill="1" applyBorder="1" applyAlignment="1">
      <alignment horizontal="center"/>
    </xf>
    <xf numFmtId="0" fontId="9" fillId="4" borderId="27" xfId="0" applyFont="1" applyFill="1" applyBorder="1" applyAlignment="1">
      <alignment horizontal="center"/>
    </xf>
    <xf numFmtId="43" fontId="7" fillId="4" borderId="29" xfId="1" applyFont="1" applyFill="1" applyBorder="1" applyAlignment="1">
      <alignment horizontal="right"/>
    </xf>
    <xf numFmtId="43" fontId="7" fillId="4" borderId="34" xfId="1" applyFont="1" applyFill="1" applyBorder="1" applyAlignment="1">
      <alignment horizontal="right"/>
    </xf>
    <xf numFmtId="0" fontId="9" fillId="4" borderId="31" xfId="0" applyFont="1" applyFill="1" applyBorder="1" applyAlignment="1">
      <alignment horizontal="center"/>
    </xf>
    <xf numFmtId="0" fontId="9" fillId="4" borderId="35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left"/>
    </xf>
    <xf numFmtId="43" fontId="4" fillId="4" borderId="25" xfId="0" applyNumberFormat="1" applyFont="1" applyFill="1" applyBorder="1" applyAlignment="1">
      <alignment horizontal="center"/>
    </xf>
    <xf numFmtId="0" fontId="4" fillId="4" borderId="33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left"/>
    </xf>
    <xf numFmtId="43" fontId="6" fillId="4" borderId="29" xfId="0" applyNumberFormat="1" applyFont="1" applyFill="1" applyBorder="1" applyAlignment="1">
      <alignment horizontal="center"/>
    </xf>
    <xf numFmtId="0" fontId="6" fillId="4" borderId="34" xfId="0" applyFont="1" applyFill="1" applyBorder="1" applyAlignment="1">
      <alignment horizontal="center"/>
    </xf>
    <xf numFmtId="0" fontId="4" fillId="2" borderId="38" xfId="0" applyFont="1" applyFill="1" applyBorder="1" applyAlignment="1">
      <alignment horizontal="left" vertical="center"/>
    </xf>
    <xf numFmtId="0" fontId="2" fillId="2" borderId="37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/>
    </xf>
    <xf numFmtId="0" fontId="6" fillId="4" borderId="26" xfId="0" applyFont="1" applyFill="1" applyBorder="1" applyAlignment="1">
      <alignment horizontal="center"/>
    </xf>
    <xf numFmtId="0" fontId="6" fillId="4" borderId="33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5" fillId="7" borderId="38" xfId="0" applyFont="1" applyFill="1" applyBorder="1" applyAlignment="1">
      <alignment horizontal="center"/>
    </xf>
    <xf numFmtId="0" fontId="5" fillId="7" borderId="55" xfId="0" applyFont="1" applyFill="1" applyBorder="1" applyAlignment="1">
      <alignment horizontal="center"/>
    </xf>
    <xf numFmtId="0" fontId="5" fillId="7" borderId="7" xfId="0" applyFont="1" applyFill="1" applyBorder="1" applyAlignment="1">
      <alignment horizontal="center"/>
    </xf>
    <xf numFmtId="0" fontId="5" fillId="7" borderId="17" xfId="0" applyFont="1" applyFill="1" applyBorder="1" applyAlignment="1">
      <alignment horizontal="center"/>
    </xf>
    <xf numFmtId="0" fontId="24" fillId="6" borderId="22" xfId="0" applyFont="1" applyFill="1" applyBorder="1" applyAlignment="1">
      <alignment horizontal="left"/>
    </xf>
    <xf numFmtId="0" fontId="5" fillId="7" borderId="22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left"/>
    </xf>
    <xf numFmtId="0" fontId="4" fillId="6" borderId="4" xfId="0" applyFont="1" applyFill="1" applyBorder="1" applyAlignment="1">
      <alignment horizontal="left"/>
    </xf>
    <xf numFmtId="0" fontId="5" fillId="7" borderId="2" xfId="0" applyFont="1" applyFill="1" applyBorder="1" applyAlignment="1">
      <alignment horizontal="center"/>
    </xf>
    <xf numFmtId="0" fontId="5" fillId="7" borderId="3" xfId="0" applyFont="1" applyFill="1" applyBorder="1" applyAlignment="1">
      <alignment horizontal="center"/>
    </xf>
    <xf numFmtId="0" fontId="5" fillId="7" borderId="27" xfId="0" applyFont="1" applyFill="1" applyBorder="1" applyAlignment="1">
      <alignment horizontal="center"/>
    </xf>
    <xf numFmtId="0" fontId="24" fillId="6" borderId="38" xfId="0" applyFont="1" applyFill="1" applyBorder="1" applyAlignment="1">
      <alignment horizontal="left"/>
    </xf>
    <xf numFmtId="0" fontId="24" fillId="6" borderId="7" xfId="0" applyFont="1" applyFill="1" applyBorder="1" applyAlignment="1">
      <alignment horizontal="left"/>
    </xf>
    <xf numFmtId="0" fontId="25" fillId="6" borderId="32" xfId="0" applyFont="1" applyFill="1" applyBorder="1" applyAlignment="1">
      <alignment horizontal="left"/>
    </xf>
    <xf numFmtId="0" fontId="25" fillId="6" borderId="26" xfId="0" applyFont="1" applyFill="1" applyBorder="1" applyAlignment="1">
      <alignment horizontal="left"/>
    </xf>
    <xf numFmtId="0" fontId="25" fillId="6" borderId="24" xfId="0" applyFont="1" applyFill="1" applyBorder="1" applyAlignment="1">
      <alignment horizontal="left"/>
    </xf>
    <xf numFmtId="0" fontId="5" fillId="7" borderId="4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left"/>
    </xf>
    <xf numFmtId="0" fontId="4" fillId="6" borderId="48" xfId="0" applyFont="1" applyFill="1" applyBorder="1" applyAlignment="1">
      <alignment horizontal="left"/>
    </xf>
    <xf numFmtId="0" fontId="14" fillId="5" borderId="2" xfId="0" applyFont="1" applyFill="1" applyBorder="1" applyAlignment="1">
      <alignment horizontal="left"/>
    </xf>
    <xf numFmtId="0" fontId="14" fillId="5" borderId="3" xfId="0" applyFont="1" applyFill="1" applyBorder="1" applyAlignment="1">
      <alignment horizontal="left"/>
    </xf>
    <xf numFmtId="0" fontId="14" fillId="5" borderId="4" xfId="0" applyFont="1" applyFill="1" applyBorder="1" applyAlignment="1">
      <alignment horizontal="left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4" fillId="6" borderId="56" xfId="0" applyFont="1" applyFill="1" applyBorder="1" applyAlignment="1">
      <alignment horizontal="left"/>
    </xf>
    <xf numFmtId="0" fontId="4" fillId="6" borderId="47" xfId="0" applyFont="1" applyFill="1" applyBorder="1" applyAlignment="1">
      <alignment horizontal="left"/>
    </xf>
    <xf numFmtId="0" fontId="5" fillId="7" borderId="21" xfId="0" applyFont="1" applyFill="1" applyBorder="1" applyAlignment="1">
      <alignment horizontal="center"/>
    </xf>
    <xf numFmtId="0" fontId="5" fillId="7" borderId="20" xfId="0" applyFont="1" applyFill="1" applyBorder="1" applyAlignment="1">
      <alignment horizontal="center"/>
    </xf>
    <xf numFmtId="0" fontId="5" fillId="7" borderId="30" xfId="0" applyFont="1" applyFill="1" applyBorder="1" applyAlignment="1">
      <alignment horizontal="center"/>
    </xf>
    <xf numFmtId="0" fontId="14" fillId="5" borderId="10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2" xfId="0" applyFont="1" applyFill="1" applyBorder="1" applyAlignment="1">
      <alignment horizontal="center"/>
    </xf>
    <xf numFmtId="0" fontId="17" fillId="5" borderId="12" xfId="0" applyFont="1" applyFill="1" applyBorder="1" applyAlignment="1">
      <alignment horizontal="right"/>
    </xf>
    <xf numFmtId="0" fontId="17" fillId="5" borderId="13" xfId="0" applyFont="1" applyFill="1" applyBorder="1" applyAlignment="1">
      <alignment horizontal="right"/>
    </xf>
    <xf numFmtId="0" fontId="17" fillId="5" borderId="15" xfId="0" applyFont="1" applyFill="1" applyBorder="1" applyAlignment="1">
      <alignment horizontal="right"/>
    </xf>
    <xf numFmtId="0" fontId="17" fillId="5" borderId="6" xfId="0" applyFont="1" applyFill="1" applyBorder="1" applyAlignment="1">
      <alignment horizontal="right"/>
    </xf>
    <xf numFmtId="0" fontId="17" fillId="5" borderId="0" xfId="0" applyFont="1" applyFill="1" applyBorder="1" applyAlignment="1">
      <alignment horizontal="right"/>
    </xf>
    <xf numFmtId="0" fontId="17" fillId="5" borderId="5" xfId="0" applyFont="1" applyFill="1" applyBorder="1" applyAlignment="1">
      <alignment horizontal="right"/>
    </xf>
    <xf numFmtId="0" fontId="17" fillId="5" borderId="52" xfId="0" applyFont="1" applyFill="1" applyBorder="1" applyAlignment="1">
      <alignment horizontal="right"/>
    </xf>
    <xf numFmtId="0" fontId="17" fillId="5" borderId="8" xfId="0" applyFont="1" applyFill="1" applyBorder="1" applyAlignment="1">
      <alignment horizontal="right"/>
    </xf>
    <xf numFmtId="0" fontId="17" fillId="5" borderId="9" xfId="0" applyFont="1" applyFill="1" applyBorder="1" applyAlignment="1">
      <alignment horizontal="right"/>
    </xf>
    <xf numFmtId="0" fontId="17" fillId="5" borderId="14" xfId="0" applyFont="1" applyFill="1" applyBorder="1" applyAlignment="1">
      <alignment horizontal="right"/>
    </xf>
    <xf numFmtId="0" fontId="17" fillId="5" borderId="48" xfId="0" applyFont="1" applyFill="1" applyBorder="1" applyAlignment="1">
      <alignment horizontal="right"/>
    </xf>
    <xf numFmtId="0" fontId="17" fillId="5" borderId="46" xfId="0" applyFont="1" applyFill="1" applyBorder="1" applyAlignment="1">
      <alignment horizontal="right"/>
    </xf>
    <xf numFmtId="0" fontId="14" fillId="5" borderId="12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0" fontId="14" fillId="5" borderId="15" xfId="0" applyFont="1" applyFill="1" applyBorder="1" applyAlignment="1">
      <alignment horizontal="center" vertical="center"/>
    </xf>
    <xf numFmtId="0" fontId="14" fillId="5" borderId="52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9" xfId="0" applyFont="1" applyFill="1" applyBorder="1" applyAlignment="1">
      <alignment horizontal="center" vertical="center"/>
    </xf>
    <xf numFmtId="0" fontId="14" fillId="5" borderId="14" xfId="0" applyFont="1" applyFill="1" applyBorder="1" applyAlignment="1">
      <alignment horizontal="center" vertical="center"/>
    </xf>
    <xf numFmtId="0" fontId="14" fillId="5" borderId="46" xfId="0" applyFont="1" applyFill="1" applyBorder="1" applyAlignment="1">
      <alignment horizontal="center" vertical="center"/>
    </xf>
    <xf numFmtId="0" fontId="21" fillId="5" borderId="12" xfId="0" applyFont="1" applyFill="1" applyBorder="1" applyAlignment="1">
      <alignment horizontal="left" vertical="center"/>
    </xf>
    <xf numFmtId="0" fontId="21" fillId="5" borderId="13" xfId="0" applyFont="1" applyFill="1" applyBorder="1" applyAlignment="1">
      <alignment horizontal="left" vertical="center"/>
    </xf>
    <xf numFmtId="0" fontId="21" fillId="5" borderId="14" xfId="0" applyFont="1" applyFill="1" applyBorder="1" applyAlignment="1">
      <alignment horizontal="left" vertical="center"/>
    </xf>
    <xf numFmtId="0" fontId="21" fillId="5" borderId="6" xfId="0" applyFont="1" applyFill="1" applyBorder="1" applyAlignment="1">
      <alignment horizontal="left" vertical="center"/>
    </xf>
    <xf numFmtId="0" fontId="21" fillId="5" borderId="0" xfId="0" applyFont="1" applyFill="1" applyBorder="1" applyAlignment="1">
      <alignment horizontal="left" vertical="center"/>
    </xf>
    <xf numFmtId="0" fontId="21" fillId="5" borderId="48" xfId="0" applyFont="1" applyFill="1" applyBorder="1" applyAlignment="1">
      <alignment horizontal="left" vertical="center"/>
    </xf>
    <xf numFmtId="0" fontId="21" fillId="5" borderId="52" xfId="0" applyFont="1" applyFill="1" applyBorder="1" applyAlignment="1">
      <alignment horizontal="left" vertical="center"/>
    </xf>
    <xf numFmtId="0" fontId="21" fillId="5" borderId="8" xfId="0" applyFont="1" applyFill="1" applyBorder="1" applyAlignment="1">
      <alignment horizontal="left" vertical="center"/>
    </xf>
    <xf numFmtId="0" fontId="21" fillId="5" borderId="46" xfId="0" applyFont="1" applyFill="1" applyBorder="1" applyAlignment="1">
      <alignment horizontal="left" vertical="center"/>
    </xf>
    <xf numFmtId="0" fontId="0" fillId="5" borderId="44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48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46" xfId="0" applyFill="1" applyBorder="1" applyAlignment="1">
      <alignment horizontal="center"/>
    </xf>
    <xf numFmtId="0" fontId="14" fillId="5" borderId="44" xfId="0" applyFont="1" applyFill="1" applyBorder="1" applyAlignment="1">
      <alignment horizontal="center" vertical="center"/>
    </xf>
    <xf numFmtId="0" fontId="14" fillId="5" borderId="18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center" vertical="center"/>
    </xf>
    <xf numFmtId="0" fontId="14" fillId="5" borderId="48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8" xfId="0" applyFont="1" applyFill="1" applyBorder="1" applyAlignment="1">
      <alignment horizontal="left"/>
    </xf>
    <xf numFmtId="0" fontId="14" fillId="5" borderId="0" xfId="0" applyFont="1" applyFill="1" applyBorder="1" applyAlignment="1">
      <alignment horizontal="left"/>
    </xf>
    <xf numFmtId="0" fontId="14" fillId="5" borderId="48" xfId="0" applyFont="1" applyFill="1" applyBorder="1" applyAlignment="1">
      <alignment horizontal="left"/>
    </xf>
    <xf numFmtId="0" fontId="22" fillId="5" borderId="18" xfId="0" applyFont="1" applyFill="1" applyBorder="1" applyAlignment="1">
      <alignment horizontal="left" vertical="distributed" wrapText="1"/>
    </xf>
    <xf numFmtId="0" fontId="0" fillId="5" borderId="0" xfId="0" applyFill="1" applyBorder="1" applyAlignment="1">
      <alignment horizontal="left" vertical="distributed" wrapText="1"/>
    </xf>
    <xf numFmtId="0" fontId="0" fillId="5" borderId="5" xfId="0" applyFill="1" applyBorder="1" applyAlignment="1">
      <alignment horizontal="left" vertical="distributed" wrapText="1"/>
    </xf>
    <xf numFmtId="0" fontId="0" fillId="5" borderId="11" xfId="0" applyFill="1" applyBorder="1" applyAlignment="1">
      <alignment horizontal="left" vertical="distributed" wrapText="1"/>
    </xf>
    <xf numFmtId="0" fontId="0" fillId="5" borderId="8" xfId="0" applyFill="1" applyBorder="1" applyAlignment="1">
      <alignment horizontal="left" vertical="distributed" wrapText="1"/>
    </xf>
    <xf numFmtId="0" fontId="0" fillId="5" borderId="9" xfId="0" applyFill="1" applyBorder="1" applyAlignment="1">
      <alignment horizontal="left" vertical="distributed" wrapText="1"/>
    </xf>
    <xf numFmtId="0" fontId="0" fillId="5" borderId="18" xfId="0" applyFill="1" applyBorder="1" applyAlignment="1">
      <alignment vertical="distributed" wrapText="1"/>
    </xf>
    <xf numFmtId="0" fontId="0" fillId="5" borderId="0" xfId="0" applyFill="1" applyBorder="1" applyAlignment="1">
      <alignment vertical="distributed" wrapText="1"/>
    </xf>
    <xf numFmtId="0" fontId="0" fillId="5" borderId="48" xfId="0" applyFill="1" applyBorder="1" applyAlignment="1">
      <alignment vertical="distributed" wrapText="1"/>
    </xf>
    <xf numFmtId="0" fontId="0" fillId="5" borderId="11" xfId="0" applyFill="1" applyBorder="1" applyAlignment="1">
      <alignment vertical="distributed" wrapText="1"/>
    </xf>
    <xf numFmtId="0" fontId="0" fillId="5" borderId="8" xfId="0" applyFill="1" applyBorder="1" applyAlignment="1">
      <alignment vertical="distributed" wrapText="1"/>
    </xf>
    <xf numFmtId="0" fontId="0" fillId="5" borderId="46" xfId="0" applyFill="1" applyBorder="1" applyAlignment="1">
      <alignment vertical="distributed" wrapText="1"/>
    </xf>
    <xf numFmtId="0" fontId="18" fillId="5" borderId="16" xfId="0" applyFont="1" applyFill="1" applyBorder="1" applyAlignment="1">
      <alignment horizontal="left"/>
    </xf>
    <xf numFmtId="0" fontId="18" fillId="5" borderId="7" xfId="0" applyFont="1" applyFill="1" applyBorder="1" applyAlignment="1">
      <alignment horizontal="left"/>
    </xf>
    <xf numFmtId="0" fontId="19" fillId="5" borderId="2" xfId="0" applyFont="1" applyFill="1" applyBorder="1" applyAlignment="1">
      <alignment horizontal="left"/>
    </xf>
    <xf numFmtId="0" fontId="19" fillId="5" borderId="3" xfId="0" applyFont="1" applyFill="1" applyBorder="1" applyAlignment="1">
      <alignment horizontal="left"/>
    </xf>
    <xf numFmtId="0" fontId="19" fillId="5" borderId="4" xfId="0" applyFont="1" applyFill="1" applyBorder="1" applyAlignment="1">
      <alignment horizontal="left"/>
    </xf>
    <xf numFmtId="43" fontId="0" fillId="5" borderId="2" xfId="1" applyFont="1" applyFill="1" applyBorder="1" applyAlignment="1">
      <alignment horizontal="center"/>
    </xf>
    <xf numFmtId="43" fontId="0" fillId="5" borderId="3" xfId="1" applyFont="1" applyFill="1" applyBorder="1" applyAlignment="1">
      <alignment horizontal="center"/>
    </xf>
    <xf numFmtId="0" fontId="20" fillId="5" borderId="18" xfId="0" applyFont="1" applyFill="1" applyBorder="1" applyAlignment="1">
      <alignment horizontal="center"/>
    </xf>
    <xf numFmtId="0" fontId="20" fillId="5" borderId="0" xfId="0" applyFont="1" applyFill="1" applyBorder="1" applyAlignment="1">
      <alignment horizontal="center"/>
    </xf>
    <xf numFmtId="0" fontId="20" fillId="5" borderId="48" xfId="0" applyFont="1" applyFill="1" applyBorder="1" applyAlignment="1">
      <alignment horizontal="center"/>
    </xf>
    <xf numFmtId="0" fontId="20" fillId="5" borderId="11" xfId="0" applyFont="1" applyFill="1" applyBorder="1" applyAlignment="1">
      <alignment horizontal="center"/>
    </xf>
    <xf numFmtId="0" fontId="20" fillId="5" borderId="8" xfId="0" applyFont="1" applyFill="1" applyBorder="1" applyAlignment="1">
      <alignment horizontal="center"/>
    </xf>
    <xf numFmtId="0" fontId="20" fillId="5" borderId="46" xfId="0" applyFont="1" applyFill="1" applyBorder="1" applyAlignment="1">
      <alignment horizontal="center"/>
    </xf>
    <xf numFmtId="0" fontId="19" fillId="5" borderId="44" xfId="0" applyFont="1" applyFill="1" applyBorder="1" applyAlignment="1">
      <alignment horizontal="left"/>
    </xf>
    <xf numFmtId="0" fontId="19" fillId="5" borderId="13" xfId="0" applyFont="1" applyFill="1" applyBorder="1" applyAlignment="1">
      <alignment horizontal="left"/>
    </xf>
    <xf numFmtId="0" fontId="19" fillId="5" borderId="14" xfId="0" applyFont="1" applyFill="1" applyBorder="1" applyAlignment="1">
      <alignment horizontal="left"/>
    </xf>
    <xf numFmtId="0" fontId="14" fillId="5" borderId="27" xfId="0" applyFont="1" applyFill="1" applyBorder="1" applyAlignment="1">
      <alignment horizontal="center"/>
    </xf>
    <xf numFmtId="0" fontId="14" fillId="5" borderId="12" xfId="0" applyFont="1" applyFill="1" applyBorder="1" applyAlignment="1">
      <alignment horizontal="center"/>
    </xf>
    <xf numFmtId="0" fontId="14" fillId="5" borderId="13" xfId="0" applyFont="1" applyFill="1" applyBorder="1" applyAlignment="1">
      <alignment horizontal="center"/>
    </xf>
    <xf numFmtId="0" fontId="14" fillId="5" borderId="14" xfId="0" applyFont="1" applyFill="1" applyBorder="1" applyAlignment="1">
      <alignment horizontal="center"/>
    </xf>
    <xf numFmtId="43" fontId="26" fillId="5" borderId="2" xfId="1" applyFont="1" applyFill="1" applyBorder="1" applyAlignment="1">
      <alignment horizontal="center"/>
    </xf>
    <xf numFmtId="43" fontId="26" fillId="5" borderId="3" xfId="1" applyFont="1" applyFill="1" applyBorder="1" applyAlignment="1">
      <alignment horizontal="center"/>
    </xf>
    <xf numFmtId="43" fontId="14" fillId="5" borderId="44" xfId="1" applyFont="1" applyFill="1" applyBorder="1" applyAlignment="1">
      <alignment horizontal="center" vertical="center"/>
    </xf>
    <xf numFmtId="43" fontId="14" fillId="5" borderId="13" xfId="1" applyFont="1" applyFill="1" applyBorder="1" applyAlignment="1">
      <alignment horizontal="center" vertical="center"/>
    </xf>
    <xf numFmtId="43" fontId="14" fillId="5" borderId="14" xfId="1" applyFont="1" applyFill="1" applyBorder="1" applyAlignment="1">
      <alignment horizontal="center" vertical="center"/>
    </xf>
    <xf numFmtId="43" fontId="14" fillId="5" borderId="18" xfId="1" applyFont="1" applyFill="1" applyBorder="1" applyAlignment="1">
      <alignment horizontal="center" vertical="center"/>
    </xf>
    <xf numFmtId="43" fontId="14" fillId="5" borderId="0" xfId="1" applyFont="1" applyFill="1" applyBorder="1" applyAlignment="1">
      <alignment horizontal="center" vertical="center"/>
    </xf>
    <xf numFmtId="43" fontId="14" fillId="5" borderId="48" xfId="1" applyFont="1" applyFill="1" applyBorder="1" applyAlignment="1">
      <alignment horizontal="center" vertical="center"/>
    </xf>
    <xf numFmtId="43" fontId="14" fillId="5" borderId="11" xfId="1" applyFont="1" applyFill="1" applyBorder="1" applyAlignment="1">
      <alignment horizontal="center" vertical="center"/>
    </xf>
    <xf numFmtId="43" fontId="14" fillId="5" borderId="8" xfId="1" applyFont="1" applyFill="1" applyBorder="1" applyAlignment="1">
      <alignment horizontal="center" vertical="center"/>
    </xf>
    <xf numFmtId="43" fontId="14" fillId="5" borderId="46" xfId="1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left"/>
    </xf>
    <xf numFmtId="0" fontId="17" fillId="5" borderId="11" xfId="0" applyFont="1" applyFill="1" applyBorder="1" applyAlignment="1">
      <alignment horizontal="center"/>
    </xf>
    <xf numFmtId="0" fontId="17" fillId="5" borderId="8" xfId="0" applyFont="1" applyFill="1" applyBorder="1" applyAlignment="1">
      <alignment horizontal="center"/>
    </xf>
    <xf numFmtId="0" fontId="17" fillId="5" borderId="46" xfId="0" applyFont="1" applyFill="1" applyBorder="1" applyAlignment="1">
      <alignment horizontal="center"/>
    </xf>
    <xf numFmtId="0" fontId="17" fillId="5" borderId="2" xfId="0" applyFont="1" applyFill="1" applyBorder="1" applyAlignment="1">
      <alignment horizontal="center"/>
    </xf>
    <xf numFmtId="0" fontId="17" fillId="5" borderId="3" xfId="0" applyFont="1" applyFill="1" applyBorder="1" applyAlignment="1">
      <alignment horizontal="center"/>
    </xf>
    <xf numFmtId="0" fontId="17" fillId="5" borderId="44" xfId="0" applyFont="1" applyFill="1" applyBorder="1" applyAlignment="1">
      <alignment horizontal="left"/>
    </xf>
    <xf numFmtId="0" fontId="17" fillId="5" borderId="13" xfId="0" applyFont="1" applyFill="1" applyBorder="1" applyAlignment="1">
      <alignment horizontal="left"/>
    </xf>
    <xf numFmtId="0" fontId="17" fillId="5" borderId="14" xfId="0" applyFont="1" applyFill="1" applyBorder="1" applyAlignment="1">
      <alignment horizontal="left"/>
    </xf>
    <xf numFmtId="0" fontId="18" fillId="5" borderId="54" xfId="0" applyFont="1" applyFill="1" applyBorder="1" applyAlignment="1">
      <alignment horizontal="left"/>
    </xf>
    <xf numFmtId="0" fontId="18" fillId="5" borderId="1" xfId="0" applyFont="1" applyFill="1" applyBorder="1" applyAlignment="1">
      <alignment horizontal="left"/>
    </xf>
    <xf numFmtId="0" fontId="19" fillId="5" borderId="18" xfId="0" applyFont="1" applyFill="1" applyBorder="1" applyAlignment="1">
      <alignment horizontal="left"/>
    </xf>
    <xf numFmtId="0" fontId="19" fillId="5" borderId="0" xfId="0" applyFont="1" applyFill="1" applyBorder="1" applyAlignment="1">
      <alignment horizontal="left"/>
    </xf>
    <xf numFmtId="0" fontId="19" fillId="5" borderId="48" xfId="0" applyFont="1" applyFill="1" applyBorder="1" applyAlignment="1">
      <alignment horizontal="left"/>
    </xf>
    <xf numFmtId="0" fontId="20" fillId="5" borderId="5" xfId="0" applyFont="1" applyFill="1" applyBorder="1" applyAlignment="1">
      <alignment horizontal="center"/>
    </xf>
    <xf numFmtId="0" fontId="20" fillId="5" borderId="9" xfId="0" applyFont="1" applyFill="1" applyBorder="1" applyAlignment="1">
      <alignment horizontal="center"/>
    </xf>
    <xf numFmtId="0" fontId="15" fillId="5" borderId="44" xfId="0" applyFont="1" applyFill="1" applyBorder="1" applyAlignment="1">
      <alignment horizontal="left" vertical="distributed" wrapText="1" readingOrder="1"/>
    </xf>
    <xf numFmtId="0" fontId="15" fillId="5" borderId="14" xfId="0" applyFont="1" applyFill="1" applyBorder="1" applyAlignment="1">
      <alignment horizontal="left" vertical="distributed" wrapText="1" readingOrder="1"/>
    </xf>
    <xf numFmtId="0" fontId="15" fillId="5" borderId="18" xfId="0" applyFont="1" applyFill="1" applyBorder="1" applyAlignment="1">
      <alignment horizontal="left" vertical="distributed" wrapText="1" readingOrder="1"/>
    </xf>
    <xf numFmtId="0" fontId="15" fillId="5" borderId="48" xfId="0" applyFont="1" applyFill="1" applyBorder="1" applyAlignment="1">
      <alignment horizontal="left" vertical="distributed" wrapText="1" readingOrder="1"/>
    </xf>
    <xf numFmtId="0" fontId="15" fillId="5" borderId="11" xfId="0" applyFont="1" applyFill="1" applyBorder="1" applyAlignment="1">
      <alignment horizontal="left" vertical="distributed" wrapText="1" readingOrder="1"/>
    </xf>
    <xf numFmtId="0" fontId="15" fillId="5" borderId="46" xfId="0" applyFont="1" applyFill="1" applyBorder="1" applyAlignment="1">
      <alignment horizontal="left" vertical="distributed" wrapText="1" readingOrder="1"/>
    </xf>
    <xf numFmtId="0" fontId="14" fillId="5" borderId="44" xfId="0" applyFont="1" applyFill="1" applyBorder="1" applyAlignment="1">
      <alignment vertical="center" wrapText="1"/>
    </xf>
    <xf numFmtId="0" fontId="14" fillId="5" borderId="13" xfId="0" applyFont="1" applyFill="1" applyBorder="1" applyAlignment="1">
      <alignment vertical="center" wrapText="1"/>
    </xf>
    <xf numFmtId="0" fontId="14" fillId="5" borderId="14" xfId="0" applyFont="1" applyFill="1" applyBorder="1" applyAlignment="1">
      <alignment vertical="center" wrapText="1"/>
    </xf>
    <xf numFmtId="0" fontId="14" fillId="5" borderId="18" xfId="0" applyFont="1" applyFill="1" applyBorder="1" applyAlignment="1">
      <alignment vertical="center" wrapText="1"/>
    </xf>
    <xf numFmtId="0" fontId="14" fillId="5" borderId="0" xfId="0" applyFont="1" applyFill="1" applyBorder="1" applyAlignment="1">
      <alignment vertical="center" wrapText="1"/>
    </xf>
    <xf numFmtId="0" fontId="14" fillId="5" borderId="48" xfId="0" applyFont="1" applyFill="1" applyBorder="1" applyAlignment="1">
      <alignment vertical="center" wrapText="1"/>
    </xf>
    <xf numFmtId="0" fontId="14" fillId="5" borderId="11" xfId="0" applyFont="1" applyFill="1" applyBorder="1" applyAlignment="1">
      <alignment vertical="center" wrapText="1"/>
    </xf>
    <xf numFmtId="0" fontId="14" fillId="5" borderId="8" xfId="0" applyFont="1" applyFill="1" applyBorder="1" applyAlignment="1">
      <alignment vertical="center" wrapText="1"/>
    </xf>
    <xf numFmtId="0" fontId="14" fillId="5" borderId="46" xfId="0" applyFont="1" applyFill="1" applyBorder="1" applyAlignment="1">
      <alignment vertical="center" wrapText="1"/>
    </xf>
    <xf numFmtId="0" fontId="0" fillId="5" borderId="12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52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14" fillId="5" borderId="44" xfId="0" applyFont="1" applyFill="1" applyBorder="1" applyAlignment="1">
      <alignment horizontal="center" vertical="distributed"/>
    </xf>
    <xf numFmtId="0" fontId="14" fillId="5" borderId="13" xfId="0" applyFont="1" applyFill="1" applyBorder="1" applyAlignment="1">
      <alignment horizontal="center" vertical="distributed"/>
    </xf>
    <xf numFmtId="0" fontId="14" fillId="5" borderId="14" xfId="0" applyFont="1" applyFill="1" applyBorder="1" applyAlignment="1">
      <alignment horizontal="center" vertical="distributed"/>
    </xf>
    <xf numFmtId="0" fontId="14" fillId="5" borderId="11" xfId="0" applyFont="1" applyFill="1" applyBorder="1" applyAlignment="1">
      <alignment horizontal="center" vertical="distributed"/>
    </xf>
    <xf numFmtId="0" fontId="14" fillId="5" borderId="8" xfId="0" applyFont="1" applyFill="1" applyBorder="1" applyAlignment="1">
      <alignment horizontal="center" vertical="distributed"/>
    </xf>
    <xf numFmtId="0" fontId="14" fillId="5" borderId="46" xfId="0" applyFont="1" applyFill="1" applyBorder="1" applyAlignment="1">
      <alignment horizontal="center" vertical="distributed"/>
    </xf>
    <xf numFmtId="0" fontId="17" fillId="5" borderId="15" xfId="0" applyFont="1" applyFill="1" applyBorder="1" applyAlignment="1">
      <alignment horizontal="left"/>
    </xf>
    <xf numFmtId="0" fontId="0" fillId="5" borderId="18" xfId="0" applyFill="1" applyBorder="1" applyAlignment="1">
      <alignment horizontal="left" vertical="distributed"/>
    </xf>
    <xf numFmtId="0" fontId="0" fillId="5" borderId="48" xfId="0" applyFill="1" applyBorder="1" applyAlignment="1">
      <alignment horizontal="left" vertical="distributed"/>
    </xf>
    <xf numFmtId="0" fontId="0" fillId="5" borderId="11" xfId="0" applyFill="1" applyBorder="1" applyAlignment="1">
      <alignment horizontal="left" vertical="distributed"/>
    </xf>
    <xf numFmtId="0" fontId="0" fillId="5" borderId="46" xfId="0" applyFill="1" applyBorder="1" applyAlignment="1">
      <alignment horizontal="left" vertical="distributed"/>
    </xf>
    <xf numFmtId="0" fontId="14" fillId="5" borderId="15" xfId="0" applyFont="1" applyFill="1" applyBorder="1" applyAlignment="1">
      <alignment vertical="center" wrapText="1"/>
    </xf>
    <xf numFmtId="0" fontId="14" fillId="5" borderId="5" xfId="0" applyFont="1" applyFill="1" applyBorder="1" applyAlignment="1">
      <alignment vertical="center" wrapText="1"/>
    </xf>
    <xf numFmtId="0" fontId="14" fillId="5" borderId="9" xfId="0" applyFont="1" applyFill="1" applyBorder="1" applyAlignment="1">
      <alignment vertical="center" wrapText="1"/>
    </xf>
    <xf numFmtId="0" fontId="14" fillId="5" borderId="44" xfId="0" applyFont="1" applyFill="1" applyBorder="1" applyAlignment="1">
      <alignment horizontal="center"/>
    </xf>
    <xf numFmtId="0" fontId="14" fillId="5" borderId="15" xfId="0" applyFont="1" applyFill="1" applyBorder="1" applyAlignment="1">
      <alignment horizontal="center"/>
    </xf>
    <xf numFmtId="0" fontId="14" fillId="5" borderId="11" xfId="0" applyFont="1" applyFill="1" applyBorder="1" applyAlignment="1">
      <alignment horizontal="center"/>
    </xf>
    <xf numFmtId="0" fontId="14" fillId="5" borderId="8" xfId="0" applyFont="1" applyFill="1" applyBorder="1" applyAlignment="1">
      <alignment horizontal="center"/>
    </xf>
    <xf numFmtId="0" fontId="14" fillId="5" borderId="9" xfId="0" applyFont="1" applyFill="1" applyBorder="1" applyAlignment="1">
      <alignment horizontal="center"/>
    </xf>
    <xf numFmtId="0" fontId="0" fillId="5" borderId="10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45" xfId="0" applyFill="1" applyBorder="1" applyAlignment="1">
      <alignment horizontal="center" vertical="center"/>
    </xf>
    <xf numFmtId="0" fontId="0" fillId="5" borderId="47" xfId="0" applyFill="1" applyBorder="1" applyAlignment="1">
      <alignment horizontal="center" vertical="center"/>
    </xf>
    <xf numFmtId="14" fontId="0" fillId="5" borderId="44" xfId="0" applyNumberFormat="1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5" borderId="46" xfId="0" applyFill="1" applyBorder="1" applyAlignment="1">
      <alignment horizontal="center" vertical="center"/>
    </xf>
    <xf numFmtId="0" fontId="14" fillId="5" borderId="46" xfId="0" applyFont="1" applyFill="1" applyBorder="1" applyAlignment="1">
      <alignment horizontal="center"/>
    </xf>
    <xf numFmtId="0" fontId="0" fillId="5" borderId="44" xfId="0" applyFill="1" applyBorder="1" applyAlignment="1">
      <alignment horizontal="center" vertical="distributed"/>
    </xf>
    <xf numFmtId="0" fontId="0" fillId="5" borderId="13" xfId="0" applyFill="1" applyBorder="1" applyAlignment="1">
      <alignment horizontal="center" vertical="distributed"/>
    </xf>
    <xf numFmtId="0" fontId="0" fillId="5" borderId="14" xfId="0" applyFill="1" applyBorder="1" applyAlignment="1">
      <alignment horizontal="center" vertical="distributed"/>
    </xf>
    <xf numFmtId="0" fontId="0" fillId="5" borderId="11" xfId="0" applyFill="1" applyBorder="1" applyAlignment="1">
      <alignment horizontal="center" vertical="distributed"/>
    </xf>
    <xf numFmtId="0" fontId="0" fillId="5" borderId="8" xfId="0" applyFill="1" applyBorder="1" applyAlignment="1">
      <alignment horizontal="center" vertical="distributed"/>
    </xf>
    <xf numFmtId="0" fontId="0" fillId="5" borderId="46" xfId="0" applyFill="1" applyBorder="1" applyAlignment="1">
      <alignment horizontal="center" vertical="distributed"/>
    </xf>
    <xf numFmtId="0" fontId="0" fillId="5" borderId="15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right"/>
    </xf>
    <xf numFmtId="0" fontId="14" fillId="5" borderId="5" xfId="0" applyFont="1" applyFill="1" applyBorder="1" applyAlignment="1">
      <alignment horizontal="right"/>
    </xf>
    <xf numFmtId="0" fontId="15" fillId="5" borderId="0" xfId="0" applyFont="1" applyFill="1" applyBorder="1" applyAlignment="1">
      <alignment horizontal="center"/>
    </xf>
    <xf numFmtId="0" fontId="14" fillId="5" borderId="0" xfId="0" applyFont="1" applyFill="1" applyBorder="1" applyAlignment="1">
      <alignment horizontal="center"/>
    </xf>
    <xf numFmtId="0" fontId="16" fillId="5" borderId="6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16" fillId="5" borderId="5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left"/>
    </xf>
    <xf numFmtId="14" fontId="5" fillId="7" borderId="2" xfId="0" applyNumberFormat="1" applyFont="1" applyFill="1" applyBorder="1" applyAlignment="1">
      <alignment horizontal="center"/>
    </xf>
    <xf numFmtId="0" fontId="5" fillId="6" borderId="4" xfId="0" applyFont="1" applyFill="1" applyBorder="1"/>
    <xf numFmtId="0" fontId="5" fillId="6" borderId="4" xfId="0" applyFont="1" applyFill="1" applyBorder="1" applyAlignment="1"/>
    <xf numFmtId="0" fontId="9" fillId="6" borderId="2" xfId="0" applyFont="1" applyFill="1" applyBorder="1"/>
    <xf numFmtId="0" fontId="9" fillId="6" borderId="2" xfId="0" applyFont="1" applyFill="1" applyBorder="1" applyAlignment="1"/>
    <xf numFmtId="0" fontId="5" fillId="8" borderId="2" xfId="0" applyFont="1" applyFill="1" applyBorder="1" applyAlignment="1">
      <alignment horizontal="center"/>
    </xf>
    <xf numFmtId="0" fontId="5" fillId="8" borderId="3" xfId="0" applyFont="1" applyFill="1" applyBorder="1" applyAlignment="1">
      <alignment horizontal="center"/>
    </xf>
    <xf numFmtId="0" fontId="5" fillId="8" borderId="27" xfId="0" applyFont="1" applyFill="1" applyBorder="1" applyAlignment="1">
      <alignment horizontal="center"/>
    </xf>
    <xf numFmtId="0" fontId="5" fillId="9" borderId="44" xfId="0" applyFont="1" applyFill="1" applyBorder="1" applyAlignment="1">
      <alignment horizontal="left"/>
    </xf>
    <xf numFmtId="0" fontId="5" fillId="9" borderId="13" xfId="0" applyFont="1" applyFill="1" applyBorder="1" applyAlignment="1">
      <alignment horizontal="left"/>
    </xf>
    <xf numFmtId="0" fontId="5" fillId="9" borderId="15" xfId="0" applyFont="1" applyFill="1" applyBorder="1" applyAlignment="1">
      <alignment horizontal="left"/>
    </xf>
    <xf numFmtId="0" fontId="5" fillId="9" borderId="57" xfId="0" applyFont="1" applyFill="1" applyBorder="1" applyAlignment="1">
      <alignment horizontal="left"/>
    </xf>
    <xf numFmtId="0" fontId="5" fillId="9" borderId="42" xfId="0" applyFont="1" applyFill="1" applyBorder="1" applyAlignment="1">
      <alignment horizontal="left"/>
    </xf>
    <xf numFmtId="0" fontId="5" fillId="9" borderId="43" xfId="0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colors>
    <mruColors>
      <color rgb="FF99FF99"/>
      <color rgb="FFFFCC00"/>
      <color rgb="FF66FF99"/>
      <color rgb="FFCCFFCC"/>
      <color rgb="FF99FFCC"/>
      <color rgb="FF99FF66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58"/>
  <sheetViews>
    <sheetView showGridLines="0" showRowColHeaders="0" topLeftCell="B1" zoomScaleNormal="100" workbookViewId="0">
      <selection activeCell="F4" sqref="F4"/>
    </sheetView>
  </sheetViews>
  <sheetFormatPr defaultRowHeight="15" x14ac:dyDescent="0.25"/>
  <cols>
    <col min="2" max="2" width="10" customWidth="1"/>
    <col min="3" max="3" width="2.28515625" customWidth="1"/>
    <col min="4" max="4" width="18.140625" customWidth="1"/>
    <col min="5" max="6" width="6.7109375" customWidth="1"/>
    <col min="7" max="7" width="8.7109375" customWidth="1"/>
    <col min="8" max="10" width="6.7109375" customWidth="1"/>
    <col min="11" max="11" width="8.7109375" customWidth="1"/>
    <col min="12" max="12" width="6.7109375" customWidth="1"/>
    <col min="13" max="13" width="14.7109375" style="11" customWidth="1"/>
    <col min="14" max="14" width="9" customWidth="1"/>
    <col min="15" max="15" width="3" hidden="1" customWidth="1"/>
    <col min="16" max="16" width="2.28515625" hidden="1" customWidth="1"/>
    <col min="17" max="17" width="12.140625" hidden="1" customWidth="1"/>
    <col min="18" max="18" width="5" hidden="1" customWidth="1"/>
    <col min="19" max="19" width="9.140625" hidden="1" customWidth="1"/>
    <col min="20" max="20" width="5" hidden="1" customWidth="1"/>
    <col min="21" max="21" width="13.7109375" hidden="1" customWidth="1"/>
    <col min="22" max="22" width="7.140625" hidden="1" customWidth="1"/>
    <col min="24" max="28" width="5.7109375" customWidth="1"/>
    <col min="29" max="29" width="5.5703125" customWidth="1"/>
    <col min="30" max="30" width="9.140625" customWidth="1"/>
    <col min="33" max="33" width="11" customWidth="1"/>
  </cols>
  <sheetData>
    <row r="1" spans="1:22" x14ac:dyDescent="0.25">
      <c r="A1" s="182" t="s">
        <v>0</v>
      </c>
      <c r="B1" s="183"/>
      <c r="C1" s="181" t="s">
        <v>1</v>
      </c>
      <c r="D1" s="181"/>
      <c r="E1" s="181"/>
      <c r="F1" s="186"/>
      <c r="G1" s="187"/>
      <c r="H1" s="187"/>
      <c r="I1" s="187"/>
      <c r="J1" s="187"/>
      <c r="K1" s="187"/>
      <c r="L1" s="187"/>
      <c r="M1" s="188"/>
    </row>
    <row r="2" spans="1:22" x14ac:dyDescent="0.25">
      <c r="A2" s="184"/>
      <c r="B2" s="185"/>
      <c r="C2" s="8" t="s">
        <v>2</v>
      </c>
      <c r="D2" s="9"/>
      <c r="E2" s="10"/>
      <c r="F2" s="191"/>
      <c r="G2" s="192"/>
      <c r="H2" s="193"/>
      <c r="I2" s="6"/>
      <c r="J2" s="6"/>
      <c r="K2" s="5" t="s">
        <v>26</v>
      </c>
      <c r="L2" s="189"/>
      <c r="M2" s="190"/>
      <c r="P2" s="13" t="s">
        <v>34</v>
      </c>
      <c r="Q2" s="14">
        <v>231</v>
      </c>
    </row>
    <row r="3" spans="1:22" ht="17.25" customHeight="1" x14ac:dyDescent="0.25">
      <c r="A3" s="153"/>
      <c r="B3" s="154"/>
      <c r="C3" s="157" t="s">
        <v>23</v>
      </c>
      <c r="D3" s="158"/>
      <c r="E3" s="3" t="s">
        <v>25</v>
      </c>
      <c r="F3" s="2" t="s">
        <v>19</v>
      </c>
      <c r="G3" s="2" t="s">
        <v>20</v>
      </c>
      <c r="H3" s="2" t="s">
        <v>21</v>
      </c>
      <c r="I3" s="3" t="s">
        <v>22</v>
      </c>
      <c r="J3" s="4" t="s">
        <v>19</v>
      </c>
      <c r="K3" s="5" t="s">
        <v>20</v>
      </c>
      <c r="L3" s="15" t="s">
        <v>21</v>
      </c>
      <c r="M3" s="23"/>
      <c r="P3" s="12" t="s">
        <v>35</v>
      </c>
      <c r="Q3" s="14">
        <v>232</v>
      </c>
    </row>
    <row r="4" spans="1:22" ht="15.75" thickBot="1" x14ac:dyDescent="0.3">
      <c r="A4" s="155"/>
      <c r="B4" s="156"/>
      <c r="C4" s="159" t="s">
        <v>24</v>
      </c>
      <c r="D4" s="160"/>
      <c r="E4" s="24"/>
      <c r="F4" s="25"/>
      <c r="G4" s="25"/>
      <c r="H4" s="25"/>
      <c r="I4" s="39"/>
      <c r="J4" s="25"/>
      <c r="K4" s="26"/>
      <c r="L4" s="26"/>
      <c r="M4" s="27"/>
      <c r="Q4" s="14">
        <v>233</v>
      </c>
    </row>
    <row r="5" spans="1:22" x14ac:dyDescent="0.25">
      <c r="A5" s="161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28"/>
      <c r="O5">
        <v>1</v>
      </c>
      <c r="Q5" s="14">
        <v>234</v>
      </c>
    </row>
    <row r="6" spans="1:22" x14ac:dyDescent="0.25">
      <c r="A6" s="124" t="s">
        <v>3</v>
      </c>
      <c r="B6" s="125"/>
      <c r="C6" s="129">
        <f>SUM(E14,E23)</f>
        <v>0</v>
      </c>
      <c r="D6" s="130"/>
      <c r="E6" s="131"/>
      <c r="F6" s="151"/>
      <c r="G6" s="152"/>
      <c r="H6" s="152"/>
      <c r="I6" s="152"/>
      <c r="J6" s="152"/>
      <c r="K6" s="152"/>
      <c r="L6" s="152"/>
      <c r="M6" s="28"/>
      <c r="O6">
        <v>2</v>
      </c>
      <c r="Q6" s="14">
        <v>235</v>
      </c>
      <c r="T6">
        <v>2010</v>
      </c>
    </row>
    <row r="7" spans="1:22" x14ac:dyDescent="0.25">
      <c r="A7" s="138" t="s">
        <v>29</v>
      </c>
      <c r="B7" s="139"/>
      <c r="C7" s="163" t="s">
        <v>11</v>
      </c>
      <c r="D7" s="164"/>
      <c r="E7" s="146" t="s">
        <v>27</v>
      </c>
      <c r="F7" s="147"/>
      <c r="G7" s="147"/>
      <c r="H7" s="148"/>
      <c r="I7" s="146" t="s">
        <v>28</v>
      </c>
      <c r="J7" s="147"/>
      <c r="K7" s="148"/>
      <c r="L7" s="149" t="s">
        <v>18</v>
      </c>
      <c r="M7" s="150"/>
      <c r="O7">
        <v>3</v>
      </c>
      <c r="Q7" s="14" t="s">
        <v>36</v>
      </c>
      <c r="R7" t="s">
        <v>55</v>
      </c>
      <c r="T7">
        <v>2011</v>
      </c>
      <c r="U7" s="16">
        <v>0</v>
      </c>
      <c r="V7" s="16">
        <v>0</v>
      </c>
    </row>
    <row r="8" spans="1:22" x14ac:dyDescent="0.25">
      <c r="A8" s="94"/>
      <c r="B8" s="95"/>
      <c r="C8" s="7" t="s">
        <v>12</v>
      </c>
      <c r="D8" s="1"/>
      <c r="E8" s="96"/>
      <c r="F8" s="96"/>
      <c r="G8" s="96"/>
      <c r="H8" s="96"/>
      <c r="I8" s="96"/>
      <c r="J8" s="96"/>
      <c r="K8" s="96"/>
      <c r="L8" s="97">
        <f>SUM(E8:K8)</f>
        <v>0</v>
      </c>
      <c r="M8" s="98"/>
      <c r="O8">
        <v>4</v>
      </c>
      <c r="Q8" s="14" t="s">
        <v>37</v>
      </c>
      <c r="R8" t="s">
        <v>56</v>
      </c>
      <c r="T8">
        <v>2012</v>
      </c>
      <c r="U8" s="16">
        <v>0.01</v>
      </c>
      <c r="V8" s="16">
        <v>0.01</v>
      </c>
    </row>
    <row r="9" spans="1:22" x14ac:dyDescent="0.25">
      <c r="A9" s="94"/>
      <c r="B9" s="95"/>
      <c r="C9" s="7" t="s">
        <v>13</v>
      </c>
      <c r="D9" s="1"/>
      <c r="E9" s="96"/>
      <c r="F9" s="96"/>
      <c r="G9" s="96"/>
      <c r="H9" s="96"/>
      <c r="I9" s="96"/>
      <c r="J9" s="96"/>
      <c r="K9" s="96"/>
      <c r="L9" s="97">
        <f t="shared" ref="L9:L13" si="0">SUM(E9:K9)</f>
        <v>0</v>
      </c>
      <c r="M9" s="98"/>
      <c r="O9">
        <v>5</v>
      </c>
      <c r="Q9" s="14" t="s">
        <v>38</v>
      </c>
      <c r="R9" t="s">
        <v>57</v>
      </c>
      <c r="T9">
        <v>2013</v>
      </c>
      <c r="U9" s="16">
        <v>1.0999999999999999E-2</v>
      </c>
      <c r="V9" s="16">
        <v>1.0999999999999999E-2</v>
      </c>
    </row>
    <row r="10" spans="1:22" x14ac:dyDescent="0.25">
      <c r="A10" s="94"/>
      <c r="B10" s="95"/>
      <c r="C10" s="7" t="s">
        <v>14</v>
      </c>
      <c r="D10" s="1"/>
      <c r="E10" s="96"/>
      <c r="F10" s="96"/>
      <c r="G10" s="96"/>
      <c r="H10" s="96"/>
      <c r="I10" s="96"/>
      <c r="J10" s="96"/>
      <c r="K10" s="96"/>
      <c r="L10" s="97">
        <f t="shared" si="0"/>
        <v>0</v>
      </c>
      <c r="M10" s="98"/>
      <c r="O10">
        <v>6</v>
      </c>
      <c r="Q10" s="14" t="s">
        <v>39</v>
      </c>
      <c r="R10" t="s">
        <v>47</v>
      </c>
      <c r="T10">
        <v>2014</v>
      </c>
      <c r="U10" s="16">
        <v>1.2E-2</v>
      </c>
      <c r="V10" s="16">
        <v>1.2E-2</v>
      </c>
    </row>
    <row r="11" spans="1:22" x14ac:dyDescent="0.25">
      <c r="A11" s="94"/>
      <c r="B11" s="95"/>
      <c r="C11" s="7" t="s">
        <v>15</v>
      </c>
      <c r="D11" s="1"/>
      <c r="E11" s="96"/>
      <c r="F11" s="96"/>
      <c r="G11" s="96"/>
      <c r="H11" s="96"/>
      <c r="I11" s="96"/>
      <c r="J11" s="96"/>
      <c r="K11" s="96"/>
      <c r="L11" s="97">
        <f t="shared" si="0"/>
        <v>0</v>
      </c>
      <c r="M11" s="98"/>
      <c r="O11">
        <v>7</v>
      </c>
      <c r="Q11" s="14" t="s">
        <v>40</v>
      </c>
      <c r="R11" t="s">
        <v>48</v>
      </c>
      <c r="T11">
        <v>2015</v>
      </c>
      <c r="U11" s="16">
        <v>1.4999999999999999E-2</v>
      </c>
      <c r="V11" s="16">
        <v>1.4999999999999999E-2</v>
      </c>
    </row>
    <row r="12" spans="1:22" x14ac:dyDescent="0.25">
      <c r="A12" s="94"/>
      <c r="B12" s="95"/>
      <c r="C12" s="7" t="s">
        <v>16</v>
      </c>
      <c r="D12" s="1"/>
      <c r="E12" s="96"/>
      <c r="F12" s="96"/>
      <c r="G12" s="96"/>
      <c r="H12" s="96"/>
      <c r="I12" s="96"/>
      <c r="J12" s="96"/>
      <c r="K12" s="96"/>
      <c r="L12" s="97">
        <f t="shared" si="0"/>
        <v>0</v>
      </c>
      <c r="M12" s="98"/>
      <c r="O12">
        <v>8</v>
      </c>
      <c r="Q12" s="14" t="s">
        <v>41</v>
      </c>
      <c r="R12" t="s">
        <v>49</v>
      </c>
      <c r="T12">
        <v>2016</v>
      </c>
      <c r="U12" s="16">
        <v>0.02</v>
      </c>
      <c r="V12" s="16">
        <v>0.02</v>
      </c>
    </row>
    <row r="13" spans="1:22" x14ac:dyDescent="0.25">
      <c r="A13" s="94"/>
      <c r="B13" s="95"/>
      <c r="C13" s="7" t="s">
        <v>17</v>
      </c>
      <c r="D13" s="1"/>
      <c r="E13" s="96"/>
      <c r="F13" s="96"/>
      <c r="G13" s="96"/>
      <c r="H13" s="96"/>
      <c r="I13" s="96"/>
      <c r="J13" s="96"/>
      <c r="K13" s="96"/>
      <c r="L13" s="97">
        <f t="shared" si="0"/>
        <v>0</v>
      </c>
      <c r="M13" s="98"/>
      <c r="O13">
        <v>9</v>
      </c>
      <c r="Q13" s="14" t="s">
        <v>42</v>
      </c>
      <c r="R13" t="s">
        <v>58</v>
      </c>
      <c r="T13">
        <v>2017</v>
      </c>
      <c r="U13" s="16">
        <v>0.03</v>
      </c>
      <c r="V13" s="16">
        <v>0.03</v>
      </c>
    </row>
    <row r="14" spans="1:22" x14ac:dyDescent="0.25">
      <c r="A14" s="138"/>
      <c r="B14" s="139"/>
      <c r="C14" s="122" t="s">
        <v>18</v>
      </c>
      <c r="D14" s="123"/>
      <c r="E14" s="140">
        <f>SUM(E8:H13)</f>
        <v>0</v>
      </c>
      <c r="F14" s="140"/>
      <c r="G14" s="140"/>
      <c r="H14" s="140"/>
      <c r="I14" s="141">
        <f>SUM(I8:K13)</f>
        <v>0</v>
      </c>
      <c r="J14" s="142"/>
      <c r="K14" s="143"/>
      <c r="L14" s="144">
        <f>SUM(E14:K14)</f>
        <v>0</v>
      </c>
      <c r="M14" s="145"/>
      <c r="O14">
        <v>10</v>
      </c>
      <c r="Q14" s="14" t="s">
        <v>43</v>
      </c>
      <c r="R14" t="s">
        <v>50</v>
      </c>
      <c r="T14">
        <v>2018</v>
      </c>
      <c r="U14" s="16">
        <v>0.04</v>
      </c>
      <c r="V14" s="16">
        <v>0.04</v>
      </c>
    </row>
    <row r="15" spans="1:22" x14ac:dyDescent="0.25">
      <c r="A15" s="126"/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8"/>
      <c r="O15">
        <v>11</v>
      </c>
      <c r="Q15" s="14" t="s">
        <v>44</v>
      </c>
      <c r="R15" t="s">
        <v>51</v>
      </c>
      <c r="T15">
        <v>2019</v>
      </c>
      <c r="U15" s="16">
        <v>0.05</v>
      </c>
      <c r="V15" s="16">
        <v>0.05</v>
      </c>
    </row>
    <row r="16" spans="1:22" x14ac:dyDescent="0.25">
      <c r="A16" s="138" t="s">
        <v>30</v>
      </c>
      <c r="B16" s="139"/>
      <c r="C16" s="163" t="s">
        <v>11</v>
      </c>
      <c r="D16" s="164"/>
      <c r="E16" s="146" t="s">
        <v>27</v>
      </c>
      <c r="F16" s="147"/>
      <c r="G16" s="147"/>
      <c r="H16" s="148"/>
      <c r="I16" s="146" t="s">
        <v>28</v>
      </c>
      <c r="J16" s="147"/>
      <c r="K16" s="148"/>
      <c r="L16" s="149" t="s">
        <v>18</v>
      </c>
      <c r="M16" s="150"/>
      <c r="O16">
        <v>12</v>
      </c>
      <c r="Q16" s="14" t="s">
        <v>45</v>
      </c>
      <c r="R16" t="s">
        <v>52</v>
      </c>
      <c r="T16">
        <v>2020</v>
      </c>
      <c r="U16" s="16">
        <v>5.5E-2</v>
      </c>
      <c r="V16" s="16">
        <v>5.5E-2</v>
      </c>
    </row>
    <row r="17" spans="1:22" x14ac:dyDescent="0.25">
      <c r="A17" s="94"/>
      <c r="B17" s="95"/>
      <c r="C17" s="7" t="s">
        <v>12</v>
      </c>
      <c r="D17" s="1"/>
      <c r="E17" s="96"/>
      <c r="F17" s="96"/>
      <c r="G17" s="96"/>
      <c r="H17" s="96"/>
      <c r="I17" s="96"/>
      <c r="J17" s="96"/>
      <c r="K17" s="96"/>
      <c r="L17" s="97">
        <f>SUM(E17:K17)</f>
        <v>0</v>
      </c>
      <c r="M17" s="98"/>
      <c r="O17">
        <v>13</v>
      </c>
      <c r="Q17" s="14" t="s">
        <v>46</v>
      </c>
      <c r="R17" t="s">
        <v>53</v>
      </c>
      <c r="U17" s="16">
        <v>0.06</v>
      </c>
      <c r="V17" s="16">
        <v>0.06</v>
      </c>
    </row>
    <row r="18" spans="1:22" x14ac:dyDescent="0.25">
      <c r="A18" s="94"/>
      <c r="B18" s="95"/>
      <c r="C18" s="7" t="s">
        <v>13</v>
      </c>
      <c r="D18" s="1"/>
      <c r="E18" s="96"/>
      <c r="F18" s="96"/>
      <c r="G18" s="96"/>
      <c r="H18" s="96"/>
      <c r="I18" s="96"/>
      <c r="J18" s="96"/>
      <c r="K18" s="96"/>
      <c r="L18" s="97">
        <f t="shared" ref="L18:L22" si="1">SUM(E18:K18)</f>
        <v>0</v>
      </c>
      <c r="M18" s="98"/>
      <c r="O18">
        <v>14</v>
      </c>
      <c r="Q18" s="14"/>
      <c r="R18" t="s">
        <v>54</v>
      </c>
      <c r="U18" s="16">
        <v>0.08</v>
      </c>
      <c r="V18" s="16">
        <v>0.08</v>
      </c>
    </row>
    <row r="19" spans="1:22" x14ac:dyDescent="0.25">
      <c r="A19" s="94"/>
      <c r="B19" s="95"/>
      <c r="C19" s="7" t="s">
        <v>14</v>
      </c>
      <c r="D19" s="1"/>
      <c r="E19" s="96"/>
      <c r="F19" s="96"/>
      <c r="G19" s="96"/>
      <c r="H19" s="96"/>
      <c r="I19" s="96"/>
      <c r="J19" s="96"/>
      <c r="K19" s="96"/>
      <c r="L19" s="97">
        <f t="shared" si="1"/>
        <v>0</v>
      </c>
      <c r="M19" s="98"/>
      <c r="O19">
        <v>15</v>
      </c>
      <c r="U19" s="16">
        <v>0.1</v>
      </c>
      <c r="V19" s="16">
        <v>0.1</v>
      </c>
    </row>
    <row r="20" spans="1:22" x14ac:dyDescent="0.25">
      <c r="A20" s="94"/>
      <c r="B20" s="95"/>
      <c r="C20" s="7" t="s">
        <v>15</v>
      </c>
      <c r="D20" s="1"/>
      <c r="E20" s="96"/>
      <c r="F20" s="96"/>
      <c r="G20" s="96"/>
      <c r="H20" s="96"/>
      <c r="I20" s="96"/>
      <c r="J20" s="96"/>
      <c r="K20" s="96"/>
      <c r="L20" s="97">
        <f t="shared" si="1"/>
        <v>0</v>
      </c>
      <c r="M20" s="98"/>
      <c r="O20">
        <v>16</v>
      </c>
      <c r="U20" s="16">
        <v>0.125</v>
      </c>
      <c r="V20" s="16">
        <v>0.125</v>
      </c>
    </row>
    <row r="21" spans="1:22" x14ac:dyDescent="0.25">
      <c r="A21" s="94"/>
      <c r="B21" s="95"/>
      <c r="C21" s="7" t="s">
        <v>16</v>
      </c>
      <c r="D21" s="1"/>
      <c r="E21" s="96"/>
      <c r="F21" s="96"/>
      <c r="G21" s="96"/>
      <c r="H21" s="96"/>
      <c r="I21" s="96"/>
      <c r="J21" s="96"/>
      <c r="K21" s="96"/>
      <c r="L21" s="97">
        <f t="shared" si="1"/>
        <v>0</v>
      </c>
      <c r="M21" s="98"/>
      <c r="O21">
        <v>17</v>
      </c>
      <c r="U21" s="16">
        <v>0.13500000000000001</v>
      </c>
      <c r="V21" s="16">
        <v>0.13500000000000001</v>
      </c>
    </row>
    <row r="22" spans="1:22" x14ac:dyDescent="0.25">
      <c r="A22" s="94"/>
      <c r="B22" s="95"/>
      <c r="C22" s="7" t="s">
        <v>17</v>
      </c>
      <c r="D22" s="1"/>
      <c r="E22" s="96"/>
      <c r="F22" s="96"/>
      <c r="G22" s="96"/>
      <c r="H22" s="96"/>
      <c r="I22" s="96"/>
      <c r="J22" s="96"/>
      <c r="K22" s="96"/>
      <c r="L22" s="97">
        <f t="shared" si="1"/>
        <v>0</v>
      </c>
      <c r="M22" s="98"/>
      <c r="O22">
        <v>18</v>
      </c>
      <c r="S22" s="29" t="s">
        <v>63</v>
      </c>
      <c r="U22" s="16">
        <v>0.2</v>
      </c>
      <c r="V22" s="16">
        <v>0.2</v>
      </c>
    </row>
    <row r="23" spans="1:22" x14ac:dyDescent="0.25">
      <c r="A23" s="138"/>
      <c r="B23" s="139"/>
      <c r="C23" s="122" t="s">
        <v>18</v>
      </c>
      <c r="D23" s="123"/>
      <c r="E23" s="140">
        <f>SUM(E17:H22)</f>
        <v>0</v>
      </c>
      <c r="F23" s="140"/>
      <c r="G23" s="140"/>
      <c r="H23" s="140"/>
      <c r="I23" s="141">
        <f>SUM(I17:K22)</f>
        <v>0</v>
      </c>
      <c r="J23" s="142"/>
      <c r="K23" s="143"/>
      <c r="L23" s="144">
        <f>SUM(E23:K23)</f>
        <v>0</v>
      </c>
      <c r="M23" s="145"/>
      <c r="O23">
        <v>19</v>
      </c>
      <c r="U23" s="16">
        <v>0.21</v>
      </c>
      <c r="V23" s="16">
        <v>0.21</v>
      </c>
    </row>
    <row r="24" spans="1:22" x14ac:dyDescent="0.25">
      <c r="A24" s="132"/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4"/>
      <c r="O24">
        <v>20</v>
      </c>
      <c r="U24" s="16">
        <v>0.23</v>
      </c>
      <c r="V24" s="16">
        <v>0.23</v>
      </c>
    </row>
    <row r="25" spans="1:22" x14ac:dyDescent="0.25">
      <c r="A25" s="124" t="s">
        <v>31</v>
      </c>
      <c r="B25" s="125"/>
      <c r="C25" s="129">
        <f>E35</f>
        <v>0</v>
      </c>
      <c r="D25" s="130"/>
      <c r="E25" s="131"/>
      <c r="F25" s="135"/>
      <c r="G25" s="136"/>
      <c r="H25" s="136"/>
      <c r="I25" s="136"/>
      <c r="J25" s="136"/>
      <c r="K25" s="136"/>
      <c r="L25" s="136"/>
      <c r="M25" s="137"/>
      <c r="O25">
        <v>21</v>
      </c>
      <c r="U25" s="16">
        <v>0.24</v>
      </c>
      <c r="V25" s="16">
        <v>0.24</v>
      </c>
    </row>
    <row r="26" spans="1:22" x14ac:dyDescent="0.25">
      <c r="A26" s="138"/>
      <c r="B26" s="139"/>
      <c r="C26" s="163" t="s">
        <v>11</v>
      </c>
      <c r="D26" s="164"/>
      <c r="E26" s="146" t="s">
        <v>27</v>
      </c>
      <c r="F26" s="147"/>
      <c r="G26" s="147"/>
      <c r="H26" s="148"/>
      <c r="I26" s="146" t="s">
        <v>28</v>
      </c>
      <c r="J26" s="147"/>
      <c r="K26" s="148"/>
      <c r="L26" s="149" t="s">
        <v>18</v>
      </c>
      <c r="M26" s="150"/>
      <c r="O26">
        <v>22</v>
      </c>
      <c r="U26" s="16">
        <v>0.25</v>
      </c>
      <c r="V26" s="16">
        <v>0.25</v>
      </c>
    </row>
    <row r="27" spans="1:22" x14ac:dyDescent="0.25">
      <c r="A27" s="94"/>
      <c r="B27" s="95"/>
      <c r="C27" s="7" t="s">
        <v>12</v>
      </c>
      <c r="D27" s="1"/>
      <c r="E27" s="96"/>
      <c r="F27" s="96"/>
      <c r="G27" s="96"/>
      <c r="H27" s="96"/>
      <c r="I27" s="96"/>
      <c r="J27" s="96"/>
      <c r="K27" s="96"/>
      <c r="L27" s="97">
        <f>SUM(E27:K27)</f>
        <v>0</v>
      </c>
      <c r="M27" s="98"/>
      <c r="O27">
        <v>23</v>
      </c>
      <c r="U27" s="16">
        <v>0.26</v>
      </c>
      <c r="V27" s="16">
        <v>0.26</v>
      </c>
    </row>
    <row r="28" spans="1:22" x14ac:dyDescent="0.25">
      <c r="A28" s="94"/>
      <c r="B28" s="95"/>
      <c r="C28" s="7" t="s">
        <v>13</v>
      </c>
      <c r="D28" s="1"/>
      <c r="E28" s="96"/>
      <c r="F28" s="96"/>
      <c r="G28" s="96"/>
      <c r="H28" s="96"/>
      <c r="I28" s="96"/>
      <c r="J28" s="96"/>
      <c r="K28" s="96"/>
      <c r="L28" s="97">
        <f t="shared" ref="L28:L34" si="2">SUM(E28:K28)</f>
        <v>0</v>
      </c>
      <c r="M28" s="98"/>
      <c r="O28">
        <v>24</v>
      </c>
      <c r="U28" s="16">
        <v>0.27</v>
      </c>
      <c r="V28" s="16">
        <v>0.27</v>
      </c>
    </row>
    <row r="29" spans="1:22" x14ac:dyDescent="0.25">
      <c r="A29" s="94"/>
      <c r="B29" s="95"/>
      <c r="C29" s="7" t="s">
        <v>14</v>
      </c>
      <c r="D29" s="1"/>
      <c r="E29" s="96"/>
      <c r="F29" s="96"/>
      <c r="G29" s="96"/>
      <c r="H29" s="96"/>
      <c r="I29" s="96"/>
      <c r="J29" s="96"/>
      <c r="K29" s="96"/>
      <c r="L29" s="97">
        <f t="shared" si="2"/>
        <v>0</v>
      </c>
      <c r="M29" s="98"/>
      <c r="O29">
        <v>25</v>
      </c>
      <c r="U29" s="16">
        <v>0.28000000000000003</v>
      </c>
      <c r="V29" s="16">
        <v>0.28000000000000003</v>
      </c>
    </row>
    <row r="30" spans="1:22" x14ac:dyDescent="0.25">
      <c r="A30" s="94"/>
      <c r="B30" s="95"/>
      <c r="C30" s="7" t="s">
        <v>15</v>
      </c>
      <c r="D30" s="1"/>
      <c r="E30" s="96"/>
      <c r="F30" s="96"/>
      <c r="G30" s="96"/>
      <c r="H30" s="96"/>
      <c r="I30" s="96"/>
      <c r="J30" s="96"/>
      <c r="K30" s="96"/>
      <c r="L30" s="97">
        <f t="shared" si="2"/>
        <v>0</v>
      </c>
      <c r="M30" s="98"/>
      <c r="O30">
        <v>26</v>
      </c>
      <c r="U30" s="16">
        <v>0.28999999999999998</v>
      </c>
      <c r="V30" s="16">
        <v>0.28999999999999998</v>
      </c>
    </row>
    <row r="31" spans="1:22" x14ac:dyDescent="0.25">
      <c r="A31" s="94"/>
      <c r="B31" s="95"/>
      <c r="C31" s="7" t="s">
        <v>16</v>
      </c>
      <c r="D31" s="1"/>
      <c r="E31" s="96"/>
      <c r="F31" s="96"/>
      <c r="G31" s="96"/>
      <c r="H31" s="96"/>
      <c r="I31" s="96"/>
      <c r="J31" s="96"/>
      <c r="K31" s="96"/>
      <c r="L31" s="97">
        <f t="shared" ref="L31:L32" si="3">SUM(E31:K31)</f>
        <v>0</v>
      </c>
      <c r="M31" s="98"/>
      <c r="O31">
        <v>27</v>
      </c>
      <c r="U31" s="16">
        <v>0.3</v>
      </c>
      <c r="V31" s="16">
        <v>0.3</v>
      </c>
    </row>
    <row r="32" spans="1:22" x14ac:dyDescent="0.25">
      <c r="A32" s="94"/>
      <c r="B32" s="95"/>
      <c r="C32" s="7" t="s">
        <v>17</v>
      </c>
      <c r="D32" s="1"/>
      <c r="E32" s="96"/>
      <c r="F32" s="96"/>
      <c r="G32" s="96"/>
      <c r="H32" s="96"/>
      <c r="I32" s="96"/>
      <c r="J32" s="96"/>
      <c r="K32" s="96"/>
      <c r="L32" s="97">
        <f t="shared" si="3"/>
        <v>0</v>
      </c>
      <c r="M32" s="98"/>
      <c r="O32">
        <v>28</v>
      </c>
      <c r="U32" s="16">
        <v>0.31</v>
      </c>
      <c r="V32" s="16">
        <v>0.31</v>
      </c>
    </row>
    <row r="33" spans="1:22" x14ac:dyDescent="0.25">
      <c r="A33" s="94"/>
      <c r="B33" s="95"/>
      <c r="C33" s="7" t="s">
        <v>32</v>
      </c>
      <c r="D33" s="1"/>
      <c r="E33" s="96"/>
      <c r="F33" s="96"/>
      <c r="G33" s="96"/>
      <c r="H33" s="96"/>
      <c r="I33" s="96"/>
      <c r="J33" s="96"/>
      <c r="K33" s="96"/>
      <c r="L33" s="97">
        <f t="shared" si="2"/>
        <v>0</v>
      </c>
      <c r="M33" s="98"/>
      <c r="O33">
        <v>29</v>
      </c>
      <c r="U33" s="16">
        <v>0.33</v>
      </c>
      <c r="V33" s="16">
        <v>0.33</v>
      </c>
    </row>
    <row r="34" spans="1:22" x14ac:dyDescent="0.25">
      <c r="A34" s="94"/>
      <c r="B34" s="95"/>
      <c r="C34" s="7" t="s">
        <v>33</v>
      </c>
      <c r="D34" s="1"/>
      <c r="E34" s="96"/>
      <c r="F34" s="96"/>
      <c r="G34" s="96"/>
      <c r="H34" s="96"/>
      <c r="I34" s="96"/>
      <c r="J34" s="96"/>
      <c r="K34" s="96"/>
      <c r="L34" s="97">
        <f t="shared" si="2"/>
        <v>0</v>
      </c>
      <c r="M34" s="98"/>
      <c r="O34">
        <v>30</v>
      </c>
      <c r="U34" s="16">
        <v>0.34</v>
      </c>
      <c r="V34" s="16">
        <v>0.34</v>
      </c>
    </row>
    <row r="35" spans="1:22" ht="15.75" thickBot="1" x14ac:dyDescent="0.3">
      <c r="A35" s="112"/>
      <c r="B35" s="113"/>
      <c r="C35" s="114" t="s">
        <v>18</v>
      </c>
      <c r="D35" s="115"/>
      <c r="E35" s="116">
        <f>SUM(E27:H34)</f>
        <v>0</v>
      </c>
      <c r="F35" s="116"/>
      <c r="G35" s="116"/>
      <c r="H35" s="116"/>
      <c r="I35" s="117">
        <f>SUM(I27:K34)</f>
        <v>0</v>
      </c>
      <c r="J35" s="118"/>
      <c r="K35" s="119"/>
      <c r="L35" s="120">
        <f>SUM(L27:M34)</f>
        <v>0</v>
      </c>
      <c r="M35" s="121"/>
      <c r="O35">
        <v>31</v>
      </c>
      <c r="U35" s="16">
        <v>0.35</v>
      </c>
      <c r="V35" s="16">
        <v>0.35</v>
      </c>
    </row>
    <row r="36" spans="1:22" x14ac:dyDescent="0.25">
      <c r="A36" s="109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1"/>
      <c r="U36" s="16">
        <v>0.4</v>
      </c>
      <c r="V36" s="16">
        <v>0.4</v>
      </c>
    </row>
    <row r="37" spans="1:22" ht="15.75" thickBot="1" x14ac:dyDescent="0.3">
      <c r="A37" s="109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1"/>
      <c r="U37" s="16">
        <v>0.5</v>
      </c>
      <c r="V37" s="16">
        <v>0.5</v>
      </c>
    </row>
    <row r="38" spans="1:22" x14ac:dyDescent="0.25">
      <c r="A38" s="21" t="s">
        <v>4</v>
      </c>
      <c r="B38" s="22"/>
      <c r="C38" s="176">
        <f>SUM(I14,I23)</f>
        <v>0</v>
      </c>
      <c r="D38" s="177"/>
      <c r="E38" s="33"/>
      <c r="F38" s="34"/>
      <c r="G38" s="34"/>
      <c r="H38" s="34"/>
      <c r="I38" s="34"/>
      <c r="J38" s="34"/>
      <c r="K38" s="34"/>
      <c r="L38" s="34"/>
      <c r="M38" s="35"/>
      <c r="U38" t="s">
        <v>60</v>
      </c>
    </row>
    <row r="39" spans="1:22" x14ac:dyDescent="0.25">
      <c r="A39" s="175" t="s">
        <v>5</v>
      </c>
      <c r="B39" s="158"/>
      <c r="C39" s="107">
        <f>SUM(I35)</f>
        <v>0</v>
      </c>
      <c r="D39" s="108"/>
      <c r="E39" s="33"/>
      <c r="F39" s="34"/>
      <c r="G39" s="34"/>
      <c r="H39" s="34"/>
      <c r="I39" s="34"/>
      <c r="J39" s="34"/>
      <c r="K39" s="34"/>
      <c r="L39" s="34"/>
      <c r="M39" s="35"/>
      <c r="U39" t="s">
        <v>59</v>
      </c>
    </row>
    <row r="40" spans="1:22" ht="15.75" thickBot="1" x14ac:dyDescent="0.3">
      <c r="A40" s="103" t="s">
        <v>61</v>
      </c>
      <c r="B40" s="178"/>
      <c r="C40" s="179">
        <f>SUM(C38-C39)</f>
        <v>0</v>
      </c>
      <c r="D40" s="180"/>
      <c r="E40" s="33"/>
      <c r="F40" s="34"/>
      <c r="G40" s="34"/>
      <c r="H40" s="34"/>
      <c r="I40" s="34"/>
      <c r="J40" s="34"/>
      <c r="K40" s="34"/>
      <c r="L40" s="34"/>
      <c r="M40" s="35"/>
    </row>
    <row r="41" spans="1:22" ht="15.75" thickTop="1" x14ac:dyDescent="0.25">
      <c r="A41" s="103" t="s">
        <v>6</v>
      </c>
      <c r="B41" s="104"/>
      <c r="C41" s="105"/>
      <c r="D41" s="106"/>
      <c r="E41" s="33"/>
      <c r="F41" s="34"/>
      <c r="G41" s="34"/>
      <c r="H41" s="34"/>
      <c r="I41" s="34"/>
      <c r="J41" s="34"/>
      <c r="K41" s="34"/>
      <c r="L41" s="34"/>
      <c r="M41" s="35"/>
    </row>
    <row r="42" spans="1:22" x14ac:dyDescent="0.25">
      <c r="A42" s="17" t="s">
        <v>7</v>
      </c>
      <c r="B42" s="18"/>
      <c r="C42" s="167"/>
      <c r="D42" s="168"/>
      <c r="E42" s="33"/>
      <c r="F42" s="34"/>
      <c r="G42" s="34"/>
      <c r="H42" s="34"/>
      <c r="I42" s="34"/>
      <c r="J42" s="34"/>
      <c r="K42" s="34"/>
      <c r="L42" s="34"/>
      <c r="M42" s="35"/>
    </row>
    <row r="43" spans="1:22" x14ac:dyDescent="0.25">
      <c r="A43" s="17" t="s">
        <v>8</v>
      </c>
      <c r="B43" s="18"/>
      <c r="C43" s="169"/>
      <c r="D43" s="170"/>
      <c r="E43" s="33"/>
      <c r="F43" s="34"/>
      <c r="G43" s="34"/>
      <c r="H43" s="34"/>
      <c r="I43" s="34"/>
      <c r="J43" s="34"/>
      <c r="K43" s="34"/>
      <c r="L43" s="34"/>
      <c r="M43" s="35"/>
    </row>
    <row r="44" spans="1:22" ht="15.75" thickBot="1" x14ac:dyDescent="0.3">
      <c r="A44" s="19" t="s">
        <v>62</v>
      </c>
      <c r="B44" s="20"/>
      <c r="C44" s="171">
        <f>SUM(C40,C41:D43)</f>
        <v>0</v>
      </c>
      <c r="D44" s="172"/>
      <c r="E44" s="33"/>
      <c r="F44" s="34"/>
      <c r="G44" s="34"/>
      <c r="H44" s="34"/>
      <c r="I44" s="34"/>
      <c r="J44" s="34"/>
      <c r="K44" s="34"/>
      <c r="L44" s="34"/>
      <c r="M44" s="35"/>
    </row>
    <row r="45" spans="1:22" ht="15.75" thickTop="1" x14ac:dyDescent="0.25">
      <c r="A45" s="103" t="s">
        <v>9</v>
      </c>
      <c r="B45" s="104"/>
      <c r="C45" s="173"/>
      <c r="D45" s="174"/>
      <c r="E45" s="33"/>
      <c r="F45" s="34"/>
      <c r="G45" s="34"/>
      <c r="H45" s="34"/>
      <c r="I45" s="34"/>
      <c r="J45" s="34"/>
      <c r="K45" s="34"/>
      <c r="L45" s="34"/>
      <c r="M45" s="35"/>
    </row>
    <row r="46" spans="1:22" ht="15.75" thickBot="1" x14ac:dyDescent="0.3">
      <c r="A46" s="165" t="s">
        <v>10</v>
      </c>
      <c r="B46" s="166"/>
      <c r="C46" s="30"/>
      <c r="D46" s="31"/>
      <c r="E46" s="32"/>
      <c r="F46" s="34"/>
      <c r="G46" s="34"/>
      <c r="H46" s="34"/>
      <c r="I46" s="34"/>
      <c r="J46" s="34"/>
      <c r="K46" s="34"/>
      <c r="L46" s="34"/>
      <c r="M46" s="35"/>
    </row>
    <row r="47" spans="1:22" x14ac:dyDescent="0.25">
      <c r="A47" s="33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5"/>
    </row>
    <row r="48" spans="1:22" x14ac:dyDescent="0.25">
      <c r="A48" s="33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5"/>
    </row>
    <row r="49" spans="1:13" x14ac:dyDescent="0.25">
      <c r="A49" s="99"/>
      <c r="B49" s="100"/>
      <c r="C49" s="100"/>
      <c r="D49" s="100"/>
      <c r="E49" s="34"/>
      <c r="F49" s="34"/>
      <c r="G49" s="34"/>
      <c r="H49" s="34"/>
      <c r="I49" s="34"/>
      <c r="J49" s="34"/>
      <c r="K49" s="34"/>
      <c r="L49" s="34"/>
      <c r="M49" s="35"/>
    </row>
    <row r="50" spans="1:13" x14ac:dyDescent="0.25">
      <c r="A50" s="101"/>
      <c r="B50" s="102"/>
      <c r="C50" s="102"/>
      <c r="D50" s="34"/>
      <c r="E50" s="34"/>
      <c r="F50" s="34"/>
      <c r="G50" s="34"/>
      <c r="H50" s="34"/>
      <c r="I50" s="34"/>
      <c r="J50" s="34"/>
      <c r="K50" s="34"/>
      <c r="L50" s="34"/>
      <c r="M50" s="35"/>
    </row>
    <row r="51" spans="1:13" x14ac:dyDescent="0.25">
      <c r="A51" s="33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5"/>
    </row>
    <row r="52" spans="1:13" x14ac:dyDescent="0.25">
      <c r="A52" s="33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5"/>
    </row>
    <row r="53" spans="1:13" x14ac:dyDescent="0.25">
      <c r="A53" s="33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5"/>
    </row>
    <row r="54" spans="1:13" x14ac:dyDescent="0.25">
      <c r="A54" s="33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5"/>
    </row>
    <row r="55" spans="1:13" x14ac:dyDescent="0.25">
      <c r="A55" s="33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5"/>
    </row>
    <row r="56" spans="1:13" x14ac:dyDescent="0.25">
      <c r="A56" s="33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5"/>
    </row>
    <row r="57" spans="1:13" x14ac:dyDescent="0.25">
      <c r="A57" s="33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5"/>
    </row>
    <row r="58" spans="1:13" ht="15.75" thickBot="1" x14ac:dyDescent="0.3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8"/>
    </row>
  </sheetData>
  <sheetProtection password="FAF2" sheet="1" objects="1" scenarios="1"/>
  <protectedRanges>
    <protectedRange sqref="F2:H2 F1:M1 I2 J2 L2:M2 F4 G4 H4 J4 K4 L4 D8:D13 E8:K13 D17:D22 E17:K22 D27:D34 E27:K34 C41:D43 C45:D45 D46 C46:D46" name="Range3"/>
    <protectedRange sqref="D45:D46 E26:H34 E7:H13 F1:H3 E16:H22" name="Range1"/>
    <protectedRange sqref="F1:H1 F2 F3:H3 E8:H13 E27:H34 D45:D46 E17:H22" name="Range2"/>
  </protectedRanges>
  <mergeCells count="143">
    <mergeCell ref="C1:E1"/>
    <mergeCell ref="A9:B9"/>
    <mergeCell ref="E9:H9"/>
    <mergeCell ref="E10:H10"/>
    <mergeCell ref="E11:H11"/>
    <mergeCell ref="E12:H12"/>
    <mergeCell ref="E13:H13"/>
    <mergeCell ref="A1:B2"/>
    <mergeCell ref="A8:B8"/>
    <mergeCell ref="A11:B11"/>
    <mergeCell ref="A13:B13"/>
    <mergeCell ref="A10:B10"/>
    <mergeCell ref="A12:B12"/>
    <mergeCell ref="C6:E6"/>
    <mergeCell ref="E7:H7"/>
    <mergeCell ref="F1:M1"/>
    <mergeCell ref="L2:M2"/>
    <mergeCell ref="A6:B6"/>
    <mergeCell ref="F2:H2"/>
    <mergeCell ref="A7:B7"/>
    <mergeCell ref="C7:D7"/>
    <mergeCell ref="C45:D45"/>
    <mergeCell ref="A45:B45"/>
    <mergeCell ref="A39:B39"/>
    <mergeCell ref="E21:H21"/>
    <mergeCell ref="I21:K21"/>
    <mergeCell ref="A28:B28"/>
    <mergeCell ref="E28:H28"/>
    <mergeCell ref="I28:K28"/>
    <mergeCell ref="A34:B34"/>
    <mergeCell ref="E34:H34"/>
    <mergeCell ref="I34:K34"/>
    <mergeCell ref="C38:D38"/>
    <mergeCell ref="A40:B40"/>
    <mergeCell ref="C40:D40"/>
    <mergeCell ref="A27:B27"/>
    <mergeCell ref="E27:H27"/>
    <mergeCell ref="I27:K27"/>
    <mergeCell ref="A26:B26"/>
    <mergeCell ref="C26:D26"/>
    <mergeCell ref="E26:H26"/>
    <mergeCell ref="F6:L6"/>
    <mergeCell ref="I7:K7"/>
    <mergeCell ref="I8:K8"/>
    <mergeCell ref="E8:H8"/>
    <mergeCell ref="A3:B4"/>
    <mergeCell ref="C3:D3"/>
    <mergeCell ref="C4:D4"/>
    <mergeCell ref="A5:L5"/>
    <mergeCell ref="A16:B16"/>
    <mergeCell ref="C16:D16"/>
    <mergeCell ref="E16:H16"/>
    <mergeCell ref="I16:K16"/>
    <mergeCell ref="L16:M16"/>
    <mergeCell ref="E14:H14"/>
    <mergeCell ref="L7:M7"/>
    <mergeCell ref="L8:M8"/>
    <mergeCell ref="L9:M9"/>
    <mergeCell ref="L10:M10"/>
    <mergeCell ref="L11:M11"/>
    <mergeCell ref="L12:M12"/>
    <mergeCell ref="A14:B14"/>
    <mergeCell ref="L13:M13"/>
    <mergeCell ref="I14:K14"/>
    <mergeCell ref="L14:M14"/>
    <mergeCell ref="I9:K9"/>
    <mergeCell ref="I10:K10"/>
    <mergeCell ref="I11:K11"/>
    <mergeCell ref="I12:K12"/>
    <mergeCell ref="I13:K13"/>
    <mergeCell ref="I26:K26"/>
    <mergeCell ref="L26:M26"/>
    <mergeCell ref="C14:D14"/>
    <mergeCell ref="A17:B17"/>
    <mergeCell ref="A21:B21"/>
    <mergeCell ref="A19:B19"/>
    <mergeCell ref="A25:B25"/>
    <mergeCell ref="E19:H19"/>
    <mergeCell ref="I19:K19"/>
    <mergeCell ref="A22:B22"/>
    <mergeCell ref="E22:H22"/>
    <mergeCell ref="A15:M15"/>
    <mergeCell ref="C25:E25"/>
    <mergeCell ref="A24:M24"/>
    <mergeCell ref="F25:M25"/>
    <mergeCell ref="L22:M22"/>
    <mergeCell ref="A23:B23"/>
    <mergeCell ref="C23:D23"/>
    <mergeCell ref="E23:H23"/>
    <mergeCell ref="I23:K23"/>
    <mergeCell ref="L23:M23"/>
    <mergeCell ref="L19:M19"/>
    <mergeCell ref="L21:M21"/>
    <mergeCell ref="A20:B20"/>
    <mergeCell ref="A18:B18"/>
    <mergeCell ref="E17:H17"/>
    <mergeCell ref="I17:K17"/>
    <mergeCell ref="L17:M17"/>
    <mergeCell ref="E18:H18"/>
    <mergeCell ref="I18:K18"/>
    <mergeCell ref="L18:M18"/>
    <mergeCell ref="I22:K22"/>
    <mergeCell ref="A29:B29"/>
    <mergeCell ref="E29:H29"/>
    <mergeCell ref="I29:K29"/>
    <mergeCell ref="L29:M29"/>
    <mergeCell ref="E20:H20"/>
    <mergeCell ref="I20:K20"/>
    <mergeCell ref="L20:M20"/>
    <mergeCell ref="L27:M27"/>
    <mergeCell ref="L28:M28"/>
    <mergeCell ref="A49:D49"/>
    <mergeCell ref="A50:C50"/>
    <mergeCell ref="A41:B41"/>
    <mergeCell ref="C41:D41"/>
    <mergeCell ref="C39:D39"/>
    <mergeCell ref="A36:M37"/>
    <mergeCell ref="A31:B31"/>
    <mergeCell ref="E31:H31"/>
    <mergeCell ref="I31:K31"/>
    <mergeCell ref="L31:M31"/>
    <mergeCell ref="A32:B32"/>
    <mergeCell ref="E32:H32"/>
    <mergeCell ref="I32:K32"/>
    <mergeCell ref="L32:M32"/>
    <mergeCell ref="A35:B35"/>
    <mergeCell ref="C35:D35"/>
    <mergeCell ref="E35:H35"/>
    <mergeCell ref="I35:K35"/>
    <mergeCell ref="L35:M35"/>
    <mergeCell ref="A46:B46"/>
    <mergeCell ref="C42:D42"/>
    <mergeCell ref="C43:D43"/>
    <mergeCell ref="C44:D44"/>
    <mergeCell ref="A33:B33"/>
    <mergeCell ref="E33:H33"/>
    <mergeCell ref="I33:K33"/>
    <mergeCell ref="L33:M33"/>
    <mergeCell ref="L34:M34"/>
    <mergeCell ref="A30:B30"/>
    <mergeCell ref="E30:H30"/>
    <mergeCell ref="I30:K30"/>
    <mergeCell ref="L30:M30"/>
  </mergeCells>
  <conditionalFormatting sqref="F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{80BBE693-A802-4252-950A-2F927114AFDC}</x14:id>
        </ext>
      </extLst>
    </cfRule>
  </conditionalFormatting>
  <dataValidations count="8">
    <dataValidation type="list" allowBlank="1" showInputMessage="1" showErrorMessage="1" sqref="D8:D13 D17:D22">
      <formula1>rate</formula1>
    </dataValidation>
    <dataValidation type="list" allowBlank="1" showInputMessage="1" showErrorMessage="1" sqref="F3:H3">
      <formula1>period</formula1>
    </dataValidation>
    <dataValidation type="list" allowBlank="1" showInputMessage="1" showErrorMessage="1" sqref="I3 T6:T16 H4 L4">
      <formula1>year</formula1>
    </dataValidation>
    <dataValidation type="list" allowBlank="1" showInputMessage="1" showErrorMessage="1" sqref="I2:J2">
      <formula1>tin</formula1>
    </dataValidation>
    <dataValidation type="list" allowBlank="1" showInputMessage="1" showErrorMessage="1" sqref="L2 W3:X3 Z2:AA2 D50">
      <formula1>form</formula1>
    </dataValidation>
    <dataValidation type="list" allowBlank="1" showInputMessage="1" showErrorMessage="1" sqref="F4 J4">
      <formula1>date</formula1>
    </dataValidation>
    <dataValidation type="list" allowBlank="1" showInputMessage="1" showErrorMessage="1" sqref="G4 K4">
      <formula1>Month</formula1>
    </dataValidation>
    <dataValidation type="list" allowBlank="1" showInputMessage="1" showErrorMessage="1" sqref="D27:D34">
      <formula1>rates</formula1>
    </dataValidation>
  </dataValidations>
  <pageMargins left="0.70866141732283472" right="0.70866141732283472" top="0.74803149606299213" bottom="0.74803149606299213" header="0.31496062992125984" footer="0.31496062992125984"/>
  <pageSetup scale="8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0BBE693-A802-4252-950A-2F927114AFD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F3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CK264"/>
  <sheetViews>
    <sheetView showGridLines="0" showRowColHeaders="0" tabSelected="1" zoomScale="85" zoomScaleNormal="85" workbookViewId="0">
      <selection activeCell="L19" sqref="L19"/>
    </sheetView>
  </sheetViews>
  <sheetFormatPr defaultRowHeight="15" x14ac:dyDescent="0.25"/>
  <cols>
    <col min="1" max="13" width="5.7109375" customWidth="1"/>
    <col min="18" max="18" width="9.140625" customWidth="1"/>
    <col min="20" max="21" width="5.7109375" customWidth="1"/>
    <col min="22" max="22" width="17" customWidth="1"/>
    <col min="23" max="26" width="5.7109375" customWidth="1"/>
    <col min="27" max="27" width="5.5703125" customWidth="1"/>
    <col min="28" max="28" width="4.7109375" customWidth="1"/>
    <col min="29" max="30" width="5.7109375" customWidth="1"/>
    <col min="31" max="31" width="11.140625" customWidth="1"/>
    <col min="38" max="38" width="5.7109375" customWidth="1"/>
    <col min="39" max="39" width="20.85546875" customWidth="1"/>
    <col min="40" max="40" width="15.42578125" hidden="1" customWidth="1"/>
    <col min="41" max="49" width="5.7109375" hidden="1" customWidth="1"/>
    <col min="50" max="53" width="9.140625" hidden="1" customWidth="1"/>
    <col min="54" max="54" width="0.28515625" hidden="1" customWidth="1"/>
    <col min="55" max="56" width="9.140625" hidden="1" customWidth="1"/>
    <col min="57" max="57" width="9" customWidth="1"/>
    <col min="58" max="58" width="0.140625" hidden="1" customWidth="1"/>
    <col min="59" max="63" width="9.140625" hidden="1" customWidth="1"/>
    <col min="64" max="64" width="0.42578125" hidden="1" customWidth="1"/>
    <col min="65" max="66" width="9.140625" hidden="1" customWidth="1"/>
    <col min="67" max="67" width="0.140625" hidden="1" customWidth="1"/>
    <col min="68" max="76" width="9.140625" hidden="1" customWidth="1"/>
    <col min="77" max="77" width="18.85546875" hidden="1" customWidth="1"/>
    <col min="78" max="79" width="9.140625" hidden="1" customWidth="1"/>
    <col min="80" max="80" width="0.28515625" hidden="1" customWidth="1"/>
    <col min="81" max="83" width="9.140625" hidden="1" customWidth="1"/>
    <col min="84" max="84" width="8.85546875" hidden="1" customWidth="1"/>
    <col min="85" max="85" width="18.28515625" hidden="1" customWidth="1"/>
    <col min="86" max="86" width="9.140625" hidden="1" customWidth="1"/>
    <col min="87" max="87" width="0.140625" hidden="1" customWidth="1"/>
    <col min="88" max="88" width="44.42578125" hidden="1" customWidth="1"/>
    <col min="89" max="89" width="44.140625" hidden="1" customWidth="1"/>
    <col min="90" max="90" width="32.85546875" customWidth="1"/>
  </cols>
  <sheetData>
    <row r="2" spans="1:58" ht="15.75" thickBot="1" x14ac:dyDescent="0.3"/>
    <row r="3" spans="1:58" x14ac:dyDescent="0.25">
      <c r="A3" s="207" t="s">
        <v>110</v>
      </c>
      <c r="B3" s="208"/>
      <c r="C3" s="208"/>
      <c r="D3" s="208"/>
      <c r="E3" s="208"/>
      <c r="F3" s="208"/>
      <c r="G3" s="208"/>
      <c r="H3" s="209"/>
      <c r="I3" s="205" t="s">
        <v>112</v>
      </c>
      <c r="J3" s="205"/>
      <c r="K3" s="205"/>
      <c r="L3" s="194"/>
      <c r="M3" s="194"/>
      <c r="N3" s="42" t="s">
        <v>114</v>
      </c>
      <c r="O3" s="43"/>
      <c r="P3" s="194"/>
      <c r="Q3" s="194"/>
      <c r="R3" s="195"/>
    </row>
    <row r="4" spans="1:58" x14ac:dyDescent="0.25">
      <c r="A4" s="220" t="s">
        <v>111</v>
      </c>
      <c r="B4" s="221"/>
      <c r="C4" s="202"/>
      <c r="D4" s="203"/>
      <c r="E4" s="203"/>
      <c r="F4" s="203"/>
      <c r="G4" s="203"/>
      <c r="H4" s="210"/>
      <c r="I4" s="206" t="s">
        <v>92</v>
      </c>
      <c r="J4" s="206"/>
      <c r="K4" s="206"/>
      <c r="L4" s="196"/>
      <c r="M4" s="196"/>
      <c r="N4" s="200" t="s">
        <v>115</v>
      </c>
      <c r="O4" s="201"/>
      <c r="P4" s="196"/>
      <c r="Q4" s="196"/>
      <c r="R4" s="197"/>
    </row>
    <row r="5" spans="1:58" x14ac:dyDescent="0.25">
      <c r="A5" s="220" t="s">
        <v>82</v>
      </c>
      <c r="B5" s="221"/>
      <c r="C5" s="202"/>
      <c r="D5" s="203"/>
      <c r="E5" s="203"/>
      <c r="F5" s="203"/>
      <c r="G5" s="203"/>
      <c r="H5" s="210"/>
      <c r="I5" s="206" t="s">
        <v>93</v>
      </c>
      <c r="J5" s="206"/>
      <c r="K5" s="206"/>
      <c r="L5" s="196"/>
      <c r="M5" s="196"/>
      <c r="N5" s="200" t="s">
        <v>116</v>
      </c>
      <c r="O5" s="201"/>
      <c r="P5" s="400"/>
      <c r="Q5" s="203"/>
      <c r="R5" s="204"/>
    </row>
    <row r="6" spans="1:58" x14ac:dyDescent="0.25">
      <c r="A6" s="220" t="s">
        <v>179</v>
      </c>
      <c r="B6" s="221"/>
      <c r="C6" s="202"/>
      <c r="D6" s="203"/>
      <c r="E6" s="203"/>
      <c r="F6" s="203"/>
      <c r="G6" s="203"/>
      <c r="H6" s="210"/>
      <c r="I6" s="206" t="s">
        <v>94</v>
      </c>
      <c r="J6" s="206"/>
      <c r="K6" s="206"/>
      <c r="L6" s="196"/>
      <c r="M6" s="196"/>
      <c r="N6" s="403" t="s">
        <v>18</v>
      </c>
      <c r="O6" s="401"/>
      <c r="P6" s="202">
        <f>SUM(L3:M9)</f>
        <v>0</v>
      </c>
      <c r="Q6" s="203"/>
      <c r="R6" s="204"/>
    </row>
    <row r="7" spans="1:58" x14ac:dyDescent="0.25">
      <c r="A7" s="220" t="s">
        <v>25</v>
      </c>
      <c r="B7" s="221"/>
      <c r="C7" s="44"/>
      <c r="D7" s="44"/>
      <c r="E7" s="44"/>
      <c r="F7" s="44"/>
      <c r="G7" s="44"/>
      <c r="H7" s="44"/>
      <c r="I7" s="206" t="s">
        <v>95</v>
      </c>
      <c r="J7" s="206"/>
      <c r="K7" s="206"/>
      <c r="L7" s="196"/>
      <c r="M7" s="196"/>
      <c r="N7" s="404" t="s">
        <v>182</v>
      </c>
      <c r="O7" s="402"/>
      <c r="P7" s="405"/>
      <c r="Q7" s="406"/>
      <c r="R7" s="407"/>
    </row>
    <row r="8" spans="1:58" x14ac:dyDescent="0.25">
      <c r="A8" s="211" t="s">
        <v>180</v>
      </c>
      <c r="B8" s="212"/>
      <c r="C8" s="44"/>
      <c r="D8" s="44"/>
      <c r="E8" s="44"/>
      <c r="F8" s="44"/>
      <c r="G8" s="44"/>
      <c r="H8" s="44"/>
      <c r="I8" s="206" t="s">
        <v>96</v>
      </c>
      <c r="J8" s="206"/>
      <c r="K8" s="206"/>
      <c r="L8" s="196"/>
      <c r="M8" s="196"/>
      <c r="N8" s="408"/>
      <c r="O8" s="409"/>
      <c r="P8" s="409"/>
      <c r="Q8" s="409"/>
      <c r="R8" s="410"/>
      <c r="AN8" t="s">
        <v>117</v>
      </c>
      <c r="BF8" t="s">
        <v>155</v>
      </c>
    </row>
    <row r="9" spans="1:58" ht="15.75" thickBot="1" x14ac:dyDescent="0.3">
      <c r="A9" s="40" t="s">
        <v>181</v>
      </c>
      <c r="B9" s="41"/>
      <c r="C9" s="222"/>
      <c r="D9" s="223"/>
      <c r="E9" s="223"/>
      <c r="F9" s="223"/>
      <c r="G9" s="223"/>
      <c r="H9" s="224"/>
      <c r="I9" s="198" t="s">
        <v>113</v>
      </c>
      <c r="J9" s="198"/>
      <c r="K9" s="198"/>
      <c r="L9" s="199"/>
      <c r="M9" s="199"/>
      <c r="N9" s="411"/>
      <c r="O9" s="412"/>
      <c r="P9" s="412"/>
      <c r="Q9" s="412"/>
      <c r="R9" s="413"/>
      <c r="AN9" t="s">
        <v>118</v>
      </c>
      <c r="BF9" t="s">
        <v>156</v>
      </c>
    </row>
    <row r="10" spans="1:58" x14ac:dyDescent="0.25">
      <c r="AN10" t="s">
        <v>119</v>
      </c>
      <c r="BF10" t="s">
        <v>157</v>
      </c>
    </row>
    <row r="13" spans="1:58" x14ac:dyDescent="0.25">
      <c r="AN13" t="s">
        <v>120</v>
      </c>
      <c r="BF13" t="s">
        <v>158</v>
      </c>
    </row>
    <row r="14" spans="1:58" x14ac:dyDescent="0.25">
      <c r="AN14" t="s">
        <v>121</v>
      </c>
      <c r="BF14" t="s">
        <v>159</v>
      </c>
    </row>
    <row r="15" spans="1:58" x14ac:dyDescent="0.25">
      <c r="AN15" t="s">
        <v>122</v>
      </c>
      <c r="BF15" t="s">
        <v>160</v>
      </c>
    </row>
    <row r="16" spans="1:58" x14ac:dyDescent="0.25">
      <c r="AN16" t="s">
        <v>123</v>
      </c>
      <c r="BF16" t="s">
        <v>161</v>
      </c>
    </row>
    <row r="17" spans="40:58" x14ac:dyDescent="0.25">
      <c r="AN17" t="s">
        <v>124</v>
      </c>
      <c r="BF17" t="s">
        <v>162</v>
      </c>
    </row>
    <row r="18" spans="40:58" x14ac:dyDescent="0.25">
      <c r="AN18" t="s">
        <v>125</v>
      </c>
      <c r="BF18" t="s">
        <v>163</v>
      </c>
    </row>
    <row r="19" spans="40:58" x14ac:dyDescent="0.25">
      <c r="AN19" t="s">
        <v>126</v>
      </c>
      <c r="BF19" t="s">
        <v>164</v>
      </c>
    </row>
    <row r="20" spans="40:58" x14ac:dyDescent="0.25">
      <c r="AN20" t="s">
        <v>127</v>
      </c>
      <c r="BF20" t="s">
        <v>165</v>
      </c>
    </row>
    <row r="21" spans="40:58" x14ac:dyDescent="0.25">
      <c r="AN21" t="s">
        <v>128</v>
      </c>
      <c r="BF21" t="s">
        <v>166</v>
      </c>
    </row>
    <row r="22" spans="40:58" x14ac:dyDescent="0.25">
      <c r="AN22" t="s">
        <v>129</v>
      </c>
      <c r="BF22" t="s">
        <v>167</v>
      </c>
    </row>
    <row r="23" spans="40:58" x14ac:dyDescent="0.25">
      <c r="AN23" t="s">
        <v>130</v>
      </c>
      <c r="BF23" t="s">
        <v>168</v>
      </c>
    </row>
    <row r="24" spans="40:58" x14ac:dyDescent="0.25">
      <c r="AN24" t="s">
        <v>131</v>
      </c>
      <c r="BF24" t="s">
        <v>169</v>
      </c>
    </row>
    <row r="25" spans="40:58" x14ac:dyDescent="0.25">
      <c r="AN25" t="s">
        <v>132</v>
      </c>
      <c r="BF25" t="s">
        <v>170</v>
      </c>
    </row>
    <row r="26" spans="40:58" x14ac:dyDescent="0.25">
      <c r="AN26" t="s">
        <v>133</v>
      </c>
      <c r="BF26" t="s">
        <v>171</v>
      </c>
    </row>
    <row r="27" spans="40:58" x14ac:dyDescent="0.25">
      <c r="AN27" t="s">
        <v>134</v>
      </c>
      <c r="BF27" t="s">
        <v>172</v>
      </c>
    </row>
    <row r="28" spans="40:58" x14ac:dyDescent="0.25">
      <c r="AN28" t="s">
        <v>135</v>
      </c>
      <c r="BF28" t="s">
        <v>173</v>
      </c>
    </row>
    <row r="29" spans="40:58" x14ac:dyDescent="0.25">
      <c r="AN29" t="s">
        <v>136</v>
      </c>
      <c r="BF29" t="s">
        <v>174</v>
      </c>
    </row>
    <row r="30" spans="40:58" x14ac:dyDescent="0.25">
      <c r="AN30" t="s">
        <v>137</v>
      </c>
      <c r="BF30" t="s">
        <v>175</v>
      </c>
    </row>
    <row r="31" spans="40:58" x14ac:dyDescent="0.25">
      <c r="AN31" t="s">
        <v>138</v>
      </c>
      <c r="BF31" t="s">
        <v>176</v>
      </c>
    </row>
    <row r="32" spans="40:58" x14ac:dyDescent="0.25">
      <c r="AN32" t="s">
        <v>139</v>
      </c>
      <c r="BF32" t="s">
        <v>177</v>
      </c>
    </row>
    <row r="33" spans="40:58" x14ac:dyDescent="0.25">
      <c r="AN33" t="s">
        <v>140</v>
      </c>
      <c r="BF33" t="s">
        <v>178</v>
      </c>
    </row>
    <row r="34" spans="40:58" x14ac:dyDescent="0.25">
      <c r="AN34" t="s">
        <v>141</v>
      </c>
    </row>
    <row r="35" spans="40:58" x14ac:dyDescent="0.25">
      <c r="AN35" t="s">
        <v>142</v>
      </c>
    </row>
    <row r="36" spans="40:58" x14ac:dyDescent="0.25">
      <c r="AN36" t="s">
        <v>143</v>
      </c>
    </row>
    <row r="37" spans="40:58" x14ac:dyDescent="0.25">
      <c r="AN37" t="s">
        <v>144</v>
      </c>
    </row>
    <row r="38" spans="40:58" x14ac:dyDescent="0.25">
      <c r="AN38" t="s">
        <v>145</v>
      </c>
    </row>
    <row r="39" spans="40:58" x14ac:dyDescent="0.25">
      <c r="AN39" t="s">
        <v>146</v>
      </c>
    </row>
    <row r="40" spans="40:58" x14ac:dyDescent="0.25">
      <c r="AN40" t="s">
        <v>147</v>
      </c>
    </row>
    <row r="41" spans="40:58" x14ac:dyDescent="0.25">
      <c r="AN41" t="s">
        <v>148</v>
      </c>
    </row>
    <row r="42" spans="40:58" x14ac:dyDescent="0.25">
      <c r="AN42" t="s">
        <v>149</v>
      </c>
    </row>
    <row r="43" spans="40:58" x14ac:dyDescent="0.25">
      <c r="AN43" t="s">
        <v>150</v>
      </c>
    </row>
    <row r="44" spans="40:58" x14ac:dyDescent="0.25">
      <c r="AN44" t="s">
        <v>151</v>
      </c>
    </row>
    <row r="45" spans="40:58" x14ac:dyDescent="0.25">
      <c r="AN45" t="s">
        <v>152</v>
      </c>
    </row>
    <row r="46" spans="40:58" x14ac:dyDescent="0.25">
      <c r="AN46" t="s">
        <v>153</v>
      </c>
    </row>
    <row r="47" spans="40:58" x14ac:dyDescent="0.25">
      <c r="AN47" t="s">
        <v>154</v>
      </c>
    </row>
    <row r="66" spans="1:19" ht="15.75" thickBot="1" x14ac:dyDescent="0.3"/>
    <row r="67" spans="1:19" x14ac:dyDescent="0.25">
      <c r="A67" s="80"/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2"/>
    </row>
    <row r="68" spans="1:19" x14ac:dyDescent="0.25">
      <c r="A68" s="49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2"/>
    </row>
    <row r="69" spans="1:19" x14ac:dyDescent="0.25">
      <c r="A69" s="399" t="s">
        <v>64</v>
      </c>
      <c r="B69" s="273"/>
      <c r="C69" s="273"/>
      <c r="D69" s="273"/>
      <c r="E69" s="273"/>
      <c r="F69" s="273"/>
      <c r="G69" s="273"/>
      <c r="H69" s="394" t="s">
        <v>65</v>
      </c>
      <c r="I69" s="394"/>
      <c r="J69" s="394"/>
      <c r="K69" s="394"/>
      <c r="L69" s="394"/>
      <c r="M69" s="394"/>
      <c r="N69" s="394"/>
      <c r="O69" s="394"/>
      <c r="P69" s="394"/>
      <c r="Q69" s="392" t="s">
        <v>66</v>
      </c>
      <c r="R69" s="392"/>
      <c r="S69" s="393"/>
    </row>
    <row r="70" spans="1:19" x14ac:dyDescent="0.25">
      <c r="A70" s="45"/>
      <c r="B70" s="46"/>
      <c r="C70" s="46"/>
      <c r="D70" s="46"/>
      <c r="E70" s="46"/>
      <c r="F70" s="46"/>
      <c r="G70" s="46"/>
      <c r="H70" s="395" t="s">
        <v>71</v>
      </c>
      <c r="I70" s="395"/>
      <c r="J70" s="395"/>
      <c r="K70" s="395"/>
      <c r="L70" s="395"/>
      <c r="M70" s="395"/>
      <c r="N70" s="395"/>
      <c r="O70" s="395"/>
      <c r="P70" s="395"/>
      <c r="Q70" s="47"/>
      <c r="R70" s="47"/>
      <c r="S70" s="48"/>
    </row>
    <row r="71" spans="1:19" x14ac:dyDescent="0.25">
      <c r="A71" s="49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1"/>
      <c r="P71" s="51"/>
      <c r="Q71" s="51"/>
      <c r="R71" s="50"/>
      <c r="S71" s="52"/>
    </row>
    <row r="72" spans="1:19" ht="15.75" x14ac:dyDescent="0.25">
      <c r="A72" s="396" t="s">
        <v>73</v>
      </c>
      <c r="B72" s="397"/>
      <c r="C72" s="397"/>
      <c r="D72" s="397"/>
      <c r="E72" s="397"/>
      <c r="F72" s="397"/>
      <c r="G72" s="397"/>
      <c r="H72" s="397"/>
      <c r="I72" s="397"/>
      <c r="J72" s="397"/>
      <c r="K72" s="397"/>
      <c r="L72" s="397"/>
      <c r="M72" s="397"/>
      <c r="N72" s="397"/>
      <c r="O72" s="397"/>
      <c r="P72" s="397"/>
      <c r="Q72" s="397"/>
      <c r="R72" s="397"/>
      <c r="S72" s="398"/>
    </row>
    <row r="73" spans="1:19" x14ac:dyDescent="0.25">
      <c r="A73" s="49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2"/>
    </row>
    <row r="74" spans="1:19" x14ac:dyDescent="0.25">
      <c r="A74" s="49"/>
      <c r="B74" s="50"/>
      <c r="C74" s="50"/>
      <c r="D74" s="50"/>
      <c r="E74" s="50"/>
      <c r="F74" s="50"/>
      <c r="G74" s="50"/>
      <c r="H74" s="395" t="s">
        <v>74</v>
      </c>
      <c r="I74" s="395"/>
      <c r="J74" s="395"/>
      <c r="K74" s="395"/>
      <c r="L74" s="395"/>
      <c r="M74" s="395"/>
      <c r="N74" s="395"/>
      <c r="O74" s="395"/>
      <c r="P74" s="395"/>
      <c r="Q74" s="50"/>
      <c r="R74" s="50"/>
      <c r="S74" s="52"/>
    </row>
    <row r="75" spans="1:19" x14ac:dyDescent="0.25">
      <c r="A75" s="53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93"/>
    </row>
    <row r="76" spans="1:19" x14ac:dyDescent="0.25">
      <c r="A76" s="372" t="s">
        <v>75</v>
      </c>
      <c r="B76" s="373"/>
      <c r="C76" s="217">
        <f>C143</f>
        <v>0</v>
      </c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8"/>
      <c r="O76" s="55" t="s">
        <v>76</v>
      </c>
      <c r="P76" s="216">
        <f>C4</f>
        <v>0</v>
      </c>
      <c r="Q76" s="217"/>
      <c r="R76" s="217"/>
      <c r="S76" s="219"/>
    </row>
    <row r="77" spans="1:19" x14ac:dyDescent="0.25">
      <c r="A77" s="349" t="s">
        <v>77</v>
      </c>
      <c r="B77" s="350"/>
      <c r="C77" s="350"/>
      <c r="D77" s="350"/>
      <c r="E77" s="350"/>
      <c r="F77" s="350"/>
      <c r="G77" s="377"/>
      <c r="H77" s="381" t="s">
        <v>78</v>
      </c>
      <c r="I77" s="382"/>
      <c r="J77" s="382"/>
      <c r="K77" s="382"/>
      <c r="L77" s="382"/>
      <c r="M77" s="382"/>
      <c r="N77" s="383"/>
      <c r="O77" s="56" t="s">
        <v>19</v>
      </c>
      <c r="P77" s="376">
        <f>P5</f>
        <v>0</v>
      </c>
      <c r="Q77" s="350"/>
      <c r="R77" s="350"/>
      <c r="S77" s="387"/>
    </row>
    <row r="78" spans="1:19" x14ac:dyDescent="0.25">
      <c r="A78" s="351"/>
      <c r="B78" s="352"/>
      <c r="C78" s="352"/>
      <c r="D78" s="352"/>
      <c r="E78" s="352"/>
      <c r="F78" s="352"/>
      <c r="G78" s="379"/>
      <c r="H78" s="384"/>
      <c r="I78" s="385"/>
      <c r="J78" s="385"/>
      <c r="K78" s="385"/>
      <c r="L78" s="385"/>
      <c r="M78" s="385"/>
      <c r="N78" s="386"/>
      <c r="O78" s="57"/>
      <c r="P78" s="378"/>
      <c r="Q78" s="352"/>
      <c r="R78" s="352"/>
      <c r="S78" s="388"/>
    </row>
    <row r="79" spans="1:19" x14ac:dyDescent="0.25">
      <c r="A79" s="349" t="s">
        <v>79</v>
      </c>
      <c r="B79" s="350"/>
      <c r="C79" s="350"/>
      <c r="D79" s="350"/>
      <c r="E79" s="350"/>
      <c r="F79" s="350"/>
      <c r="G79" s="350"/>
      <c r="H79" s="353" t="s">
        <v>80</v>
      </c>
      <c r="I79" s="354"/>
      <c r="J79" s="354"/>
      <c r="K79" s="354"/>
      <c r="L79" s="354"/>
      <c r="M79" s="354"/>
      <c r="N79" s="355"/>
      <c r="O79" s="267" t="s">
        <v>81</v>
      </c>
      <c r="P79" s="242"/>
      <c r="Q79" s="242"/>
      <c r="R79" s="242"/>
      <c r="S79" s="243"/>
    </row>
    <row r="80" spans="1:19" x14ac:dyDescent="0.25">
      <c r="A80" s="351"/>
      <c r="B80" s="352"/>
      <c r="C80" s="352"/>
      <c r="D80" s="352"/>
      <c r="E80" s="352"/>
      <c r="F80" s="352"/>
      <c r="G80" s="352"/>
      <c r="H80" s="356"/>
      <c r="I80" s="357"/>
      <c r="J80" s="357"/>
      <c r="K80" s="357"/>
      <c r="L80" s="357"/>
      <c r="M80" s="357"/>
      <c r="N80" s="358"/>
      <c r="O80" s="271"/>
      <c r="P80" s="245"/>
      <c r="Q80" s="245"/>
      <c r="R80" s="245"/>
      <c r="S80" s="246"/>
    </row>
    <row r="81" spans="1:19" x14ac:dyDescent="0.25">
      <c r="A81" s="349" t="s">
        <v>82</v>
      </c>
      <c r="B81" s="350"/>
      <c r="C81" s="350"/>
      <c r="D81" s="350"/>
      <c r="E81" s="350"/>
      <c r="F81" s="350"/>
      <c r="G81" s="350"/>
      <c r="H81" s="353">
        <f>C5</f>
        <v>0</v>
      </c>
      <c r="I81" s="354"/>
      <c r="J81" s="354"/>
      <c r="K81" s="354"/>
      <c r="L81" s="354"/>
      <c r="M81" s="354"/>
      <c r="N81" s="355"/>
      <c r="O81" s="360" t="s">
        <v>83</v>
      </c>
      <c r="P81" s="361"/>
      <c r="Q81" s="367">
        <f>C6</f>
        <v>0</v>
      </c>
      <c r="R81" s="305"/>
      <c r="S81" s="368"/>
    </row>
    <row r="82" spans="1:19" x14ac:dyDescent="0.25">
      <c r="A82" s="351"/>
      <c r="B82" s="352"/>
      <c r="C82" s="352"/>
      <c r="D82" s="352"/>
      <c r="E82" s="352"/>
      <c r="F82" s="352"/>
      <c r="G82" s="352"/>
      <c r="H82" s="356"/>
      <c r="I82" s="357"/>
      <c r="J82" s="357"/>
      <c r="K82" s="357"/>
      <c r="L82" s="357"/>
      <c r="M82" s="357"/>
      <c r="N82" s="358"/>
      <c r="O82" s="362"/>
      <c r="P82" s="363"/>
      <c r="Q82" s="369"/>
      <c r="R82" s="370"/>
      <c r="S82" s="371"/>
    </row>
    <row r="83" spans="1:19" x14ac:dyDescent="0.25">
      <c r="A83" s="225" t="s">
        <v>84</v>
      </c>
      <c r="B83" s="226"/>
      <c r="C83" s="226"/>
      <c r="D83" s="226"/>
      <c r="E83" s="226"/>
      <c r="F83" s="226"/>
      <c r="G83" s="226"/>
      <c r="H83" s="226"/>
      <c r="I83" s="226"/>
      <c r="J83" s="226"/>
      <c r="K83" s="226"/>
      <c r="L83" s="226"/>
      <c r="M83" s="227"/>
      <c r="N83" s="334" t="s">
        <v>85</v>
      </c>
      <c r="O83" s="335"/>
      <c r="P83" s="340">
        <f>C9</f>
        <v>0</v>
      </c>
      <c r="Q83" s="341"/>
      <c r="R83" s="341"/>
      <c r="S83" s="364"/>
    </row>
    <row r="84" spans="1:19" x14ac:dyDescent="0.25">
      <c r="A84" s="225" t="s">
        <v>25</v>
      </c>
      <c r="B84" s="226"/>
      <c r="C84" s="226"/>
      <c r="D84" s="226"/>
      <c r="E84" s="226"/>
      <c r="F84" s="226"/>
      <c r="G84" s="226"/>
      <c r="H84" s="228" t="s">
        <v>22</v>
      </c>
      <c r="I84" s="226"/>
      <c r="J84" s="226"/>
      <c r="K84" s="226"/>
      <c r="L84" s="226"/>
      <c r="M84" s="227"/>
      <c r="N84" s="336"/>
      <c r="O84" s="337"/>
      <c r="P84" s="343"/>
      <c r="Q84" s="344"/>
      <c r="R84" s="344"/>
      <c r="S84" s="365"/>
    </row>
    <row r="85" spans="1:19" x14ac:dyDescent="0.25">
      <c r="A85" s="58">
        <f t="shared" ref="A85:F85" si="0">C7</f>
        <v>0</v>
      </c>
      <c r="B85" s="59">
        <f t="shared" si="0"/>
        <v>0</v>
      </c>
      <c r="C85" s="59">
        <f t="shared" si="0"/>
        <v>0</v>
      </c>
      <c r="D85" s="59">
        <f t="shared" si="0"/>
        <v>0</v>
      </c>
      <c r="E85" s="59">
        <f t="shared" si="0"/>
        <v>0</v>
      </c>
      <c r="F85" s="59">
        <f t="shared" si="0"/>
        <v>0</v>
      </c>
      <c r="G85" s="59"/>
      <c r="H85" s="59">
        <f t="shared" ref="H85:M85" si="1">C8</f>
        <v>0</v>
      </c>
      <c r="I85" s="59">
        <f t="shared" si="1"/>
        <v>0</v>
      </c>
      <c r="J85" s="59">
        <f t="shared" si="1"/>
        <v>0</v>
      </c>
      <c r="K85" s="59">
        <f t="shared" si="1"/>
        <v>0</v>
      </c>
      <c r="L85" s="59">
        <f t="shared" si="1"/>
        <v>0</v>
      </c>
      <c r="M85" s="59">
        <f t="shared" si="1"/>
        <v>0</v>
      </c>
      <c r="N85" s="338"/>
      <c r="O85" s="339"/>
      <c r="P85" s="346"/>
      <c r="Q85" s="347"/>
      <c r="R85" s="347"/>
      <c r="S85" s="366"/>
    </row>
    <row r="86" spans="1:19" x14ac:dyDescent="0.25">
      <c r="A86" s="60" t="s">
        <v>86</v>
      </c>
      <c r="B86" s="61"/>
      <c r="C86" s="61"/>
      <c r="D86" s="61"/>
      <c r="E86" s="61"/>
      <c r="F86" s="61"/>
      <c r="G86" s="61"/>
      <c r="H86" s="62"/>
      <c r="I86" s="61"/>
      <c r="J86" s="61"/>
      <c r="K86" s="61"/>
      <c r="L86" s="61"/>
      <c r="M86" s="63"/>
      <c r="N86" s="64"/>
      <c r="O86" s="64"/>
      <c r="P86" s="65"/>
      <c r="Q86" s="66"/>
      <c r="R86" s="66"/>
      <c r="S86" s="67"/>
    </row>
    <row r="87" spans="1:19" x14ac:dyDescent="0.25">
      <c r="A87" s="68" t="s">
        <v>87</v>
      </c>
      <c r="B87" s="69"/>
      <c r="C87" s="69"/>
      <c r="D87" s="69"/>
      <c r="E87" s="69"/>
      <c r="F87" s="69"/>
      <c r="G87" s="69"/>
      <c r="H87" s="319" t="s">
        <v>88</v>
      </c>
      <c r="I87" s="320"/>
      <c r="J87" s="320"/>
      <c r="K87" s="320"/>
      <c r="L87" s="320"/>
      <c r="M87" s="321"/>
      <c r="N87" s="323" t="s">
        <v>89</v>
      </c>
      <c r="O87" s="323"/>
      <c r="P87" s="323"/>
      <c r="Q87" s="324" t="s">
        <v>90</v>
      </c>
      <c r="R87" s="325"/>
      <c r="S87" s="359"/>
    </row>
    <row r="88" spans="1:19" x14ac:dyDescent="0.25">
      <c r="A88" s="327" t="s">
        <v>91</v>
      </c>
      <c r="B88" s="328"/>
      <c r="C88" s="328"/>
      <c r="D88" s="328"/>
      <c r="E88" s="328"/>
      <c r="F88" s="328"/>
      <c r="G88" s="328"/>
      <c r="H88" s="329">
        <v>1</v>
      </c>
      <c r="I88" s="330"/>
      <c r="J88" s="330"/>
      <c r="K88" s="330"/>
      <c r="L88" s="330"/>
      <c r="M88" s="331"/>
      <c r="N88" s="307">
        <f t="shared" ref="N88:N94" si="2">L3</f>
        <v>0</v>
      </c>
      <c r="O88" s="308"/>
      <c r="P88" s="308"/>
      <c r="Q88" s="294"/>
      <c r="R88" s="295"/>
      <c r="S88" s="332"/>
    </row>
    <row r="89" spans="1:19" x14ac:dyDescent="0.25">
      <c r="A89" s="287" t="s">
        <v>92</v>
      </c>
      <c r="B89" s="288"/>
      <c r="C89" s="288"/>
      <c r="D89" s="288"/>
      <c r="E89" s="288"/>
      <c r="F89" s="288"/>
      <c r="G89" s="288"/>
      <c r="H89" s="300">
        <v>2</v>
      </c>
      <c r="I89" s="301"/>
      <c r="J89" s="301"/>
      <c r="K89" s="301"/>
      <c r="L89" s="301"/>
      <c r="M89" s="302"/>
      <c r="N89" s="307">
        <f t="shared" si="2"/>
        <v>0</v>
      </c>
      <c r="O89" s="308"/>
      <c r="P89" s="308"/>
      <c r="Q89" s="294"/>
      <c r="R89" s="295"/>
      <c r="S89" s="332"/>
    </row>
    <row r="90" spans="1:19" x14ac:dyDescent="0.25">
      <c r="A90" s="287" t="s">
        <v>93</v>
      </c>
      <c r="B90" s="288"/>
      <c r="C90" s="288"/>
      <c r="D90" s="288"/>
      <c r="E90" s="288"/>
      <c r="F90" s="288"/>
      <c r="G90" s="288"/>
      <c r="H90" s="300">
        <v>3</v>
      </c>
      <c r="I90" s="301"/>
      <c r="J90" s="301"/>
      <c r="K90" s="301"/>
      <c r="L90" s="301"/>
      <c r="M90" s="302"/>
      <c r="N90" s="307">
        <f t="shared" si="2"/>
        <v>0</v>
      </c>
      <c r="O90" s="308"/>
      <c r="P90" s="308"/>
      <c r="Q90" s="294"/>
      <c r="R90" s="295"/>
      <c r="S90" s="332"/>
    </row>
    <row r="91" spans="1:19" x14ac:dyDescent="0.25">
      <c r="A91" s="287" t="s">
        <v>94</v>
      </c>
      <c r="B91" s="288"/>
      <c r="C91" s="288"/>
      <c r="D91" s="288"/>
      <c r="E91" s="288"/>
      <c r="F91" s="288"/>
      <c r="G91" s="288"/>
      <c r="H91" s="300">
        <v>4</v>
      </c>
      <c r="I91" s="301"/>
      <c r="J91" s="301"/>
      <c r="K91" s="301"/>
      <c r="L91" s="301"/>
      <c r="M91" s="302"/>
      <c r="N91" s="307">
        <f t="shared" si="2"/>
        <v>0</v>
      </c>
      <c r="O91" s="308"/>
      <c r="P91" s="308"/>
      <c r="Q91" s="294"/>
      <c r="R91" s="295"/>
      <c r="S91" s="332"/>
    </row>
    <row r="92" spans="1:19" x14ac:dyDescent="0.25">
      <c r="A92" s="287" t="s">
        <v>95</v>
      </c>
      <c r="B92" s="288"/>
      <c r="C92" s="288"/>
      <c r="D92" s="288"/>
      <c r="E92" s="288"/>
      <c r="F92" s="288"/>
      <c r="G92" s="288"/>
      <c r="H92" s="300">
        <v>5</v>
      </c>
      <c r="I92" s="301"/>
      <c r="J92" s="301"/>
      <c r="K92" s="301"/>
      <c r="L92" s="301"/>
      <c r="M92" s="302"/>
      <c r="N92" s="307">
        <f t="shared" si="2"/>
        <v>0</v>
      </c>
      <c r="O92" s="308"/>
      <c r="P92" s="308"/>
      <c r="Q92" s="294"/>
      <c r="R92" s="295"/>
      <c r="S92" s="332"/>
    </row>
    <row r="93" spans="1:19" x14ac:dyDescent="0.25">
      <c r="A93" s="287" t="s">
        <v>96</v>
      </c>
      <c r="B93" s="288"/>
      <c r="C93" s="288"/>
      <c r="D93" s="288"/>
      <c r="E93" s="288"/>
      <c r="F93" s="288"/>
      <c r="G93" s="288"/>
      <c r="H93" s="300">
        <v>6</v>
      </c>
      <c r="I93" s="301"/>
      <c r="J93" s="301"/>
      <c r="K93" s="301"/>
      <c r="L93" s="301"/>
      <c r="M93" s="302"/>
      <c r="N93" s="307">
        <f t="shared" si="2"/>
        <v>0</v>
      </c>
      <c r="O93" s="308"/>
      <c r="P93" s="308"/>
      <c r="Q93" s="294"/>
      <c r="R93" s="295"/>
      <c r="S93" s="332"/>
    </row>
    <row r="94" spans="1:19" x14ac:dyDescent="0.25">
      <c r="A94" s="287" t="s">
        <v>97</v>
      </c>
      <c r="B94" s="288"/>
      <c r="C94" s="288"/>
      <c r="D94" s="288"/>
      <c r="E94" s="288"/>
      <c r="F94" s="288"/>
      <c r="G94" s="288"/>
      <c r="H94" s="289">
        <v>7</v>
      </c>
      <c r="I94" s="290"/>
      <c r="J94" s="290"/>
      <c r="K94" s="290"/>
      <c r="L94" s="290"/>
      <c r="M94" s="291"/>
      <c r="N94" s="307">
        <f t="shared" si="2"/>
        <v>0</v>
      </c>
      <c r="O94" s="308"/>
      <c r="P94" s="308"/>
      <c r="Q94" s="297"/>
      <c r="R94" s="298"/>
      <c r="S94" s="333"/>
    </row>
    <row r="95" spans="1:19" x14ac:dyDescent="0.25">
      <c r="A95" s="249" t="s">
        <v>18</v>
      </c>
      <c r="B95" s="250"/>
      <c r="C95" s="250"/>
      <c r="D95" s="250"/>
      <c r="E95" s="250"/>
      <c r="F95" s="250"/>
      <c r="G95" s="251"/>
      <c r="H95" s="258"/>
      <c r="I95" s="259"/>
      <c r="J95" s="259"/>
      <c r="K95" s="259"/>
      <c r="L95" s="259"/>
      <c r="M95" s="260"/>
      <c r="N95" s="309">
        <f>SUM(N88:P94)</f>
        <v>0</v>
      </c>
      <c r="O95" s="310"/>
      <c r="P95" s="311"/>
      <c r="Q95" s="272" t="s">
        <v>98</v>
      </c>
      <c r="R95" s="273"/>
      <c r="S95" s="318"/>
    </row>
    <row r="96" spans="1:19" x14ac:dyDescent="0.25">
      <c r="A96" s="252"/>
      <c r="B96" s="253"/>
      <c r="C96" s="253"/>
      <c r="D96" s="253"/>
      <c r="E96" s="253"/>
      <c r="F96" s="253"/>
      <c r="G96" s="254"/>
      <c r="H96" s="261"/>
      <c r="I96" s="262"/>
      <c r="J96" s="262"/>
      <c r="K96" s="262"/>
      <c r="L96" s="262"/>
      <c r="M96" s="263"/>
      <c r="N96" s="312"/>
      <c r="O96" s="313"/>
      <c r="P96" s="314"/>
      <c r="Q96" s="275">
        <f>N8</f>
        <v>0</v>
      </c>
      <c r="R96" s="276"/>
      <c r="S96" s="277"/>
    </row>
    <row r="97" spans="1:19" x14ac:dyDescent="0.25">
      <c r="A97" s="255"/>
      <c r="B97" s="256"/>
      <c r="C97" s="256"/>
      <c r="D97" s="256"/>
      <c r="E97" s="256"/>
      <c r="F97" s="256"/>
      <c r="G97" s="257"/>
      <c r="H97" s="264"/>
      <c r="I97" s="265"/>
      <c r="J97" s="265"/>
      <c r="K97" s="265"/>
      <c r="L97" s="265"/>
      <c r="M97" s="266"/>
      <c r="N97" s="315"/>
      <c r="O97" s="316"/>
      <c r="P97" s="317"/>
      <c r="Q97" s="278"/>
      <c r="R97" s="279"/>
      <c r="S97" s="280"/>
    </row>
    <row r="98" spans="1:19" x14ac:dyDescent="0.25">
      <c r="A98" s="229" t="s">
        <v>99</v>
      </c>
      <c r="B98" s="230"/>
      <c r="C98" s="230"/>
      <c r="D98" s="230"/>
      <c r="E98" s="230"/>
      <c r="F98" s="230"/>
      <c r="G98" s="230"/>
      <c r="H98" s="230"/>
      <c r="I98" s="230"/>
      <c r="J98" s="230"/>
      <c r="K98" s="230"/>
      <c r="L98" s="230"/>
      <c r="M98" s="230"/>
      <c r="N98" s="230"/>
      <c r="O98" s="230"/>
      <c r="P98" s="230"/>
      <c r="Q98" s="230"/>
      <c r="R98" s="230"/>
      <c r="S98" s="231"/>
    </row>
    <row r="99" spans="1:19" x14ac:dyDescent="0.25">
      <c r="A99" s="232"/>
      <c r="B99" s="233"/>
      <c r="C99" s="233"/>
      <c r="D99" s="233"/>
      <c r="E99" s="233"/>
      <c r="F99" s="233"/>
      <c r="G99" s="233"/>
      <c r="H99" s="233"/>
      <c r="I99" s="233"/>
      <c r="J99" s="233"/>
      <c r="K99" s="233"/>
      <c r="L99" s="233"/>
      <c r="M99" s="233"/>
      <c r="N99" s="233"/>
      <c r="O99" s="233"/>
      <c r="P99" s="233"/>
      <c r="Q99" s="233"/>
      <c r="R99" s="233"/>
      <c r="S99" s="234"/>
    </row>
    <row r="100" spans="1:19" x14ac:dyDescent="0.25">
      <c r="A100" s="232"/>
      <c r="B100" s="233"/>
      <c r="C100" s="233"/>
      <c r="D100" s="233"/>
      <c r="E100" s="233"/>
      <c r="F100" s="233"/>
      <c r="G100" s="233"/>
      <c r="H100" s="233"/>
      <c r="I100" s="233"/>
      <c r="J100" s="233"/>
      <c r="K100" s="233"/>
      <c r="L100" s="233"/>
      <c r="M100" s="233"/>
      <c r="N100" s="233"/>
      <c r="O100" s="233"/>
      <c r="P100" s="233"/>
      <c r="Q100" s="233"/>
      <c r="R100" s="233"/>
      <c r="S100" s="234"/>
    </row>
    <row r="101" spans="1:19" x14ac:dyDescent="0.25">
      <c r="A101" s="235"/>
      <c r="B101" s="236"/>
      <c r="C101" s="236"/>
      <c r="D101" s="236"/>
      <c r="E101" s="236"/>
      <c r="F101" s="236"/>
      <c r="G101" s="236"/>
      <c r="H101" s="236"/>
      <c r="I101" s="236"/>
      <c r="J101" s="236"/>
      <c r="K101" s="236"/>
      <c r="L101" s="236"/>
      <c r="M101" s="236"/>
      <c r="N101" s="236"/>
      <c r="O101" s="236"/>
      <c r="P101" s="236"/>
      <c r="Q101" s="236"/>
      <c r="R101" s="236"/>
      <c r="S101" s="237"/>
    </row>
    <row r="102" spans="1:19" x14ac:dyDescent="0.25">
      <c r="A102" s="241" t="s">
        <v>100</v>
      </c>
      <c r="B102" s="242"/>
      <c r="C102" s="242"/>
      <c r="D102" s="242"/>
      <c r="E102" s="242"/>
      <c r="F102" s="242"/>
      <c r="G102" s="242"/>
      <c r="H102" s="242"/>
      <c r="I102" s="242"/>
      <c r="J102" s="242"/>
      <c r="K102" s="242"/>
      <c r="L102" s="242"/>
      <c r="M102" s="242"/>
      <c r="N102" s="242"/>
      <c r="O102" s="242"/>
      <c r="P102" s="242"/>
      <c r="Q102" s="242"/>
      <c r="R102" s="242"/>
      <c r="S102" s="243"/>
    </row>
    <row r="103" spans="1:19" x14ac:dyDescent="0.25">
      <c r="A103" s="244"/>
      <c r="B103" s="245"/>
      <c r="C103" s="245"/>
      <c r="D103" s="245"/>
      <c r="E103" s="245"/>
      <c r="F103" s="245"/>
      <c r="G103" s="245"/>
      <c r="H103" s="245"/>
      <c r="I103" s="245"/>
      <c r="J103" s="245"/>
      <c r="K103" s="245"/>
      <c r="L103" s="245"/>
      <c r="M103" s="245"/>
      <c r="N103" s="245"/>
      <c r="O103" s="245"/>
      <c r="P103" s="245"/>
      <c r="Q103" s="245"/>
      <c r="R103" s="245"/>
      <c r="S103" s="246"/>
    </row>
    <row r="104" spans="1:19" x14ac:dyDescent="0.25">
      <c r="A104" s="225" t="s">
        <v>101</v>
      </c>
      <c r="B104" s="226"/>
      <c r="C104" s="226"/>
      <c r="D104" s="226"/>
      <c r="E104" s="226"/>
      <c r="F104" s="226"/>
      <c r="G104" s="226"/>
      <c r="H104" s="226"/>
      <c r="I104" s="226"/>
      <c r="J104" s="226"/>
      <c r="K104" s="226"/>
      <c r="L104" s="227"/>
      <c r="M104" s="228" t="s">
        <v>102</v>
      </c>
      <c r="N104" s="226"/>
      <c r="O104" s="226"/>
      <c r="P104" s="226"/>
      <c r="Q104" s="226"/>
      <c r="R104" s="226"/>
      <c r="S104" s="303"/>
    </row>
    <row r="105" spans="1:19" x14ac:dyDescent="0.25">
      <c r="A105" s="70" t="s">
        <v>103</v>
      </c>
      <c r="B105" s="71"/>
      <c r="C105" s="71"/>
      <c r="D105" s="72"/>
      <c r="E105" s="389">
        <f>P3</f>
        <v>0</v>
      </c>
      <c r="F105" s="390"/>
      <c r="G105" s="390"/>
      <c r="H105" s="390"/>
      <c r="I105" s="390"/>
      <c r="J105" s="390"/>
      <c r="K105" s="390"/>
      <c r="L105" s="391"/>
      <c r="M105" s="213" t="s">
        <v>104</v>
      </c>
      <c r="N105" s="214"/>
      <c r="O105" s="215"/>
      <c r="P105" s="216"/>
      <c r="Q105" s="217"/>
      <c r="R105" s="217"/>
      <c r="S105" s="219"/>
    </row>
    <row r="106" spans="1:19" x14ac:dyDescent="0.25">
      <c r="A106" s="73"/>
      <c r="B106" s="74"/>
      <c r="C106" s="74"/>
      <c r="D106" s="74"/>
      <c r="E106" s="74"/>
      <c r="F106" s="75"/>
      <c r="G106" s="75"/>
      <c r="H106" s="75"/>
      <c r="I106" s="75"/>
      <c r="J106" s="75"/>
      <c r="K106" s="75"/>
      <c r="L106" s="76"/>
      <c r="M106" s="213" t="s">
        <v>19</v>
      </c>
      <c r="N106" s="214"/>
      <c r="O106" s="215"/>
      <c r="P106" s="216"/>
      <c r="Q106" s="217"/>
      <c r="R106" s="217"/>
      <c r="S106" s="219"/>
    </row>
    <row r="107" spans="1:19" x14ac:dyDescent="0.25">
      <c r="A107" s="77" t="s">
        <v>105</v>
      </c>
      <c r="B107" s="71"/>
      <c r="C107" s="71"/>
      <c r="D107" s="72"/>
      <c r="E107" s="389">
        <f>P4</f>
        <v>0</v>
      </c>
      <c r="F107" s="390"/>
      <c r="G107" s="390"/>
      <c r="H107" s="390"/>
      <c r="I107" s="390"/>
      <c r="J107" s="390"/>
      <c r="K107" s="390"/>
      <c r="L107" s="391"/>
      <c r="M107" s="214" t="s">
        <v>106</v>
      </c>
      <c r="N107" s="214"/>
      <c r="O107" s="215"/>
      <c r="P107" s="216"/>
      <c r="Q107" s="217"/>
      <c r="R107" s="217"/>
      <c r="S107" s="219"/>
    </row>
    <row r="108" spans="1:19" x14ac:dyDescent="0.25">
      <c r="A108" s="70"/>
      <c r="B108" s="71"/>
      <c r="C108" s="71"/>
      <c r="D108" s="71"/>
      <c r="E108" s="71"/>
      <c r="F108" s="78"/>
      <c r="G108" s="78"/>
      <c r="H108" s="78"/>
      <c r="I108" s="78"/>
      <c r="J108" s="78"/>
      <c r="K108" s="78"/>
      <c r="L108" s="79"/>
      <c r="M108" s="214" t="s">
        <v>107</v>
      </c>
      <c r="N108" s="214"/>
      <c r="O108" s="215"/>
      <c r="P108" s="216"/>
      <c r="Q108" s="217"/>
      <c r="R108" s="217"/>
      <c r="S108" s="219"/>
    </row>
    <row r="109" spans="1:19" x14ac:dyDescent="0.25">
      <c r="A109" s="49"/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2"/>
    </row>
    <row r="110" spans="1:19" x14ac:dyDescent="0.25">
      <c r="A110" s="49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2"/>
    </row>
    <row r="111" spans="1:19" x14ac:dyDescent="0.25">
      <c r="A111" s="49"/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2"/>
    </row>
    <row r="112" spans="1:19" x14ac:dyDescent="0.25">
      <c r="A112" s="49"/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2"/>
    </row>
    <row r="113" spans="1:19" x14ac:dyDescent="0.25">
      <c r="A113" s="49"/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2"/>
    </row>
    <row r="114" spans="1:19" x14ac:dyDescent="0.25">
      <c r="A114" s="49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2"/>
    </row>
    <row r="115" spans="1:19" x14ac:dyDescent="0.25">
      <c r="A115" s="49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2"/>
    </row>
    <row r="116" spans="1:19" x14ac:dyDescent="0.25">
      <c r="A116" s="49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2"/>
    </row>
    <row r="117" spans="1:19" x14ac:dyDescent="0.25">
      <c r="A117" s="49"/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2"/>
    </row>
    <row r="118" spans="1:19" x14ac:dyDescent="0.25">
      <c r="A118" s="49"/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2"/>
    </row>
    <row r="119" spans="1:19" x14ac:dyDescent="0.25">
      <c r="A119" s="49"/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2"/>
    </row>
    <row r="120" spans="1:19" x14ac:dyDescent="0.25">
      <c r="A120" s="49"/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2"/>
    </row>
    <row r="121" spans="1:19" x14ac:dyDescent="0.25">
      <c r="A121" s="49"/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2"/>
    </row>
    <row r="122" spans="1:19" x14ac:dyDescent="0.25">
      <c r="A122" s="49"/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2"/>
    </row>
    <row r="123" spans="1:19" x14ac:dyDescent="0.25">
      <c r="A123" s="49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2"/>
    </row>
    <row r="124" spans="1:19" x14ac:dyDescent="0.25">
      <c r="A124" s="49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2"/>
    </row>
    <row r="125" spans="1:19" x14ac:dyDescent="0.25">
      <c r="A125" s="49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2"/>
    </row>
    <row r="126" spans="1:19" x14ac:dyDescent="0.25">
      <c r="A126" s="49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2"/>
    </row>
    <row r="127" spans="1:19" x14ac:dyDescent="0.25">
      <c r="A127" s="49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2"/>
    </row>
    <row r="128" spans="1:19" x14ac:dyDescent="0.25">
      <c r="A128" s="49"/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2"/>
    </row>
    <row r="129" spans="1:19" x14ac:dyDescent="0.25">
      <c r="A129" s="49"/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2"/>
    </row>
    <row r="130" spans="1:19" x14ac:dyDescent="0.25">
      <c r="A130" s="49"/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2"/>
    </row>
    <row r="131" spans="1:19" x14ac:dyDescent="0.25">
      <c r="A131" s="49"/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2"/>
    </row>
    <row r="132" spans="1:19" ht="15.75" thickBot="1" x14ac:dyDescent="0.3">
      <c r="A132" s="90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M132" s="91"/>
      <c r="N132" s="91"/>
      <c r="O132" s="91"/>
      <c r="P132" s="91"/>
      <c r="Q132" s="91"/>
      <c r="R132" s="91"/>
      <c r="S132" s="92"/>
    </row>
    <row r="133" spans="1:19" ht="15.75" thickBot="1" x14ac:dyDescent="0.3"/>
    <row r="134" spans="1:19" x14ac:dyDescent="0.25">
      <c r="A134" s="80"/>
      <c r="B134" s="81"/>
      <c r="C134" s="81"/>
      <c r="D134" s="81"/>
      <c r="E134" s="81"/>
      <c r="F134" s="81"/>
      <c r="G134" s="81"/>
      <c r="H134" s="81"/>
      <c r="I134" s="81"/>
      <c r="J134" s="81"/>
      <c r="K134" s="81"/>
      <c r="L134" s="81"/>
      <c r="M134" s="81"/>
      <c r="N134" s="81"/>
      <c r="O134" s="81"/>
      <c r="P134" s="81"/>
      <c r="Q134" s="81"/>
      <c r="R134" s="81"/>
      <c r="S134" s="82"/>
    </row>
    <row r="135" spans="1:19" x14ac:dyDescent="0.25">
      <c r="A135" s="49"/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2"/>
    </row>
    <row r="136" spans="1:19" x14ac:dyDescent="0.25">
      <c r="A136" s="399" t="s">
        <v>67</v>
      </c>
      <c r="B136" s="273"/>
      <c r="C136" s="273"/>
      <c r="D136" s="273"/>
      <c r="E136" s="273"/>
      <c r="F136" s="273"/>
      <c r="G136" s="394" t="s">
        <v>109</v>
      </c>
      <c r="H136" s="394"/>
      <c r="I136" s="394"/>
      <c r="J136" s="394"/>
      <c r="K136" s="394"/>
      <c r="L136" s="394"/>
      <c r="M136" s="394"/>
      <c r="N136" s="394"/>
      <c r="O136" s="392" t="s">
        <v>68</v>
      </c>
      <c r="P136" s="392"/>
      <c r="Q136" s="392"/>
      <c r="R136" s="392"/>
      <c r="S136" s="52"/>
    </row>
    <row r="137" spans="1:19" x14ac:dyDescent="0.25">
      <c r="A137" s="45"/>
      <c r="B137" s="46"/>
      <c r="C137" s="46"/>
      <c r="D137" s="46"/>
      <c r="E137" s="46"/>
      <c r="F137" s="46"/>
      <c r="G137" s="395" t="s">
        <v>71</v>
      </c>
      <c r="H137" s="395"/>
      <c r="I137" s="395"/>
      <c r="J137" s="395"/>
      <c r="K137" s="395"/>
      <c r="L137" s="395"/>
      <c r="M137" s="395"/>
      <c r="N137" s="395"/>
      <c r="O137" s="395"/>
      <c r="P137" s="392" t="s">
        <v>72</v>
      </c>
      <c r="Q137" s="392"/>
      <c r="R137" s="392"/>
      <c r="S137" s="52"/>
    </row>
    <row r="138" spans="1:19" x14ac:dyDescent="0.25">
      <c r="A138" s="49"/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2"/>
    </row>
    <row r="139" spans="1:19" ht="15.75" x14ac:dyDescent="0.25">
      <c r="A139" s="396" t="str">
        <f>+A72</f>
        <v>(See Rule 17,18,45,45A of the MVAT Rules, 2005)</v>
      </c>
      <c r="B139" s="397"/>
      <c r="C139" s="397"/>
      <c r="D139" s="397"/>
      <c r="E139" s="397"/>
      <c r="F139" s="397"/>
      <c r="G139" s="397"/>
      <c r="H139" s="397"/>
      <c r="I139" s="397"/>
      <c r="J139" s="397"/>
      <c r="K139" s="397"/>
      <c r="L139" s="397"/>
      <c r="M139" s="397"/>
      <c r="N139" s="397"/>
      <c r="O139" s="397"/>
      <c r="P139" s="397"/>
      <c r="Q139" s="397"/>
      <c r="R139" s="397"/>
      <c r="S139" s="52"/>
    </row>
    <row r="140" spans="1:19" x14ac:dyDescent="0.25">
      <c r="A140" s="49"/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2"/>
    </row>
    <row r="141" spans="1:19" ht="15.75" x14ac:dyDescent="0.25">
      <c r="A141" s="49"/>
      <c r="B141" s="50"/>
      <c r="C141" s="50"/>
      <c r="D141" s="50"/>
      <c r="E141" s="50"/>
      <c r="F141" s="50"/>
      <c r="G141" s="397" t="str">
        <f>+H74</f>
        <v>ACCOUNT HEAD:­00400192</v>
      </c>
      <c r="H141" s="397"/>
      <c r="I141" s="397"/>
      <c r="J141" s="397"/>
      <c r="K141" s="397"/>
      <c r="L141" s="397"/>
      <c r="M141" s="397"/>
      <c r="N141" s="397"/>
      <c r="O141" s="397"/>
      <c r="P141" s="50"/>
      <c r="Q141" s="50"/>
      <c r="R141" s="50"/>
      <c r="S141" s="52"/>
    </row>
    <row r="142" spans="1:19" x14ac:dyDescent="0.25">
      <c r="A142" s="53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0"/>
      <c r="P142" s="50"/>
      <c r="Q142" s="50"/>
      <c r="R142" s="50"/>
      <c r="S142" s="52"/>
    </row>
    <row r="143" spans="1:19" x14ac:dyDescent="0.25">
      <c r="A143" s="372" t="s">
        <v>75</v>
      </c>
      <c r="B143" s="373"/>
      <c r="C143" s="217"/>
      <c r="D143" s="217"/>
      <c r="E143" s="217"/>
      <c r="F143" s="217"/>
      <c r="G143" s="217"/>
      <c r="H143" s="217"/>
      <c r="I143" s="217"/>
      <c r="J143" s="217"/>
      <c r="K143" s="217"/>
      <c r="L143" s="217"/>
      <c r="M143" s="218"/>
      <c r="N143" s="83" t="s">
        <v>76</v>
      </c>
      <c r="O143" s="216">
        <f>P76</f>
        <v>0</v>
      </c>
      <c r="P143" s="217"/>
      <c r="Q143" s="217"/>
      <c r="R143" s="218"/>
      <c r="S143" s="52"/>
    </row>
    <row r="144" spans="1:19" x14ac:dyDescent="0.25">
      <c r="A144" s="349" t="s">
        <v>77</v>
      </c>
      <c r="B144" s="350"/>
      <c r="C144" s="350"/>
      <c r="D144" s="350"/>
      <c r="E144" s="350"/>
      <c r="F144" s="350"/>
      <c r="G144" s="381" t="s">
        <v>78</v>
      </c>
      <c r="H144" s="382"/>
      <c r="I144" s="382"/>
      <c r="J144" s="382"/>
      <c r="K144" s="382"/>
      <c r="L144" s="382"/>
      <c r="M144" s="383"/>
      <c r="N144" s="374" t="s">
        <v>19</v>
      </c>
      <c r="O144" s="376">
        <f>P77</f>
        <v>0</v>
      </c>
      <c r="P144" s="350"/>
      <c r="Q144" s="350"/>
      <c r="R144" s="377"/>
      <c r="S144" s="52"/>
    </row>
    <row r="145" spans="1:19" x14ac:dyDescent="0.25">
      <c r="A145" s="351"/>
      <c r="B145" s="352"/>
      <c r="C145" s="352"/>
      <c r="D145" s="352"/>
      <c r="E145" s="352"/>
      <c r="F145" s="352"/>
      <c r="G145" s="384"/>
      <c r="H145" s="385"/>
      <c r="I145" s="385"/>
      <c r="J145" s="385"/>
      <c r="K145" s="385"/>
      <c r="L145" s="385"/>
      <c r="M145" s="386"/>
      <c r="N145" s="375"/>
      <c r="O145" s="378"/>
      <c r="P145" s="352"/>
      <c r="Q145" s="352"/>
      <c r="R145" s="379"/>
      <c r="S145" s="52"/>
    </row>
    <row r="146" spans="1:19" x14ac:dyDescent="0.25">
      <c r="A146" s="349" t="s">
        <v>79</v>
      </c>
      <c r="B146" s="350"/>
      <c r="C146" s="350"/>
      <c r="D146" s="350"/>
      <c r="E146" s="350"/>
      <c r="F146" s="350"/>
      <c r="G146" s="353" t="str">
        <f>+H79</f>
        <v>MAVAT Act, 2002</v>
      </c>
      <c r="H146" s="354"/>
      <c r="I146" s="354"/>
      <c r="J146" s="354"/>
      <c r="K146" s="354"/>
      <c r="L146" s="354"/>
      <c r="M146" s="355"/>
      <c r="N146" s="267" t="s">
        <v>81</v>
      </c>
      <c r="O146" s="242"/>
      <c r="P146" s="242"/>
      <c r="Q146" s="242"/>
      <c r="R146" s="247"/>
      <c r="S146" s="52"/>
    </row>
    <row r="147" spans="1:19" x14ac:dyDescent="0.25">
      <c r="A147" s="351"/>
      <c r="B147" s="352"/>
      <c r="C147" s="352"/>
      <c r="D147" s="352"/>
      <c r="E147" s="352"/>
      <c r="F147" s="352"/>
      <c r="G147" s="356"/>
      <c r="H147" s="357"/>
      <c r="I147" s="357"/>
      <c r="J147" s="357"/>
      <c r="K147" s="357"/>
      <c r="L147" s="357"/>
      <c r="M147" s="358"/>
      <c r="N147" s="271"/>
      <c r="O147" s="245"/>
      <c r="P147" s="245"/>
      <c r="Q147" s="245"/>
      <c r="R147" s="248"/>
      <c r="S147" s="52"/>
    </row>
    <row r="148" spans="1:19" x14ac:dyDescent="0.25">
      <c r="A148" s="349" t="s">
        <v>82</v>
      </c>
      <c r="B148" s="350"/>
      <c r="C148" s="350"/>
      <c r="D148" s="350"/>
      <c r="E148" s="350"/>
      <c r="F148" s="350"/>
      <c r="G148" s="353">
        <f>H81</f>
        <v>0</v>
      </c>
      <c r="H148" s="354"/>
      <c r="I148" s="354"/>
      <c r="J148" s="354"/>
      <c r="K148" s="354"/>
      <c r="L148" s="354"/>
      <c r="M148" s="355"/>
      <c r="N148" s="360" t="s">
        <v>83</v>
      </c>
      <c r="O148" s="361"/>
      <c r="P148" s="367">
        <f>Q81</f>
        <v>0</v>
      </c>
      <c r="Q148" s="305"/>
      <c r="R148" s="306"/>
      <c r="S148" s="52"/>
    </row>
    <row r="149" spans="1:19" x14ac:dyDescent="0.25">
      <c r="A149" s="351"/>
      <c r="B149" s="352"/>
      <c r="C149" s="352"/>
      <c r="D149" s="352"/>
      <c r="E149" s="352"/>
      <c r="F149" s="352"/>
      <c r="G149" s="356"/>
      <c r="H149" s="357"/>
      <c r="I149" s="357"/>
      <c r="J149" s="357"/>
      <c r="K149" s="357"/>
      <c r="L149" s="357"/>
      <c r="M149" s="358"/>
      <c r="N149" s="362"/>
      <c r="O149" s="363"/>
      <c r="P149" s="369"/>
      <c r="Q149" s="370"/>
      <c r="R149" s="380"/>
      <c r="S149" s="52"/>
    </row>
    <row r="150" spans="1:19" x14ac:dyDescent="0.25">
      <c r="A150" s="225" t="s">
        <v>84</v>
      </c>
      <c r="B150" s="226"/>
      <c r="C150" s="226"/>
      <c r="D150" s="226"/>
      <c r="E150" s="226"/>
      <c r="F150" s="226"/>
      <c r="G150" s="226"/>
      <c r="H150" s="226"/>
      <c r="I150" s="226"/>
      <c r="J150" s="226"/>
      <c r="K150" s="226"/>
      <c r="L150" s="227"/>
      <c r="M150" s="334" t="s">
        <v>85</v>
      </c>
      <c r="N150" s="335"/>
      <c r="O150" s="340">
        <f>P83</f>
        <v>0</v>
      </c>
      <c r="P150" s="341"/>
      <c r="Q150" s="341"/>
      <c r="R150" s="342"/>
      <c r="S150" s="52"/>
    </row>
    <row r="151" spans="1:19" x14ac:dyDescent="0.25">
      <c r="A151" s="225" t="s">
        <v>25</v>
      </c>
      <c r="B151" s="226"/>
      <c r="C151" s="226"/>
      <c r="D151" s="226"/>
      <c r="E151" s="226"/>
      <c r="F151" s="226"/>
      <c r="G151" s="228" t="s">
        <v>22</v>
      </c>
      <c r="H151" s="226"/>
      <c r="I151" s="226"/>
      <c r="J151" s="226"/>
      <c r="K151" s="226"/>
      <c r="L151" s="227"/>
      <c r="M151" s="336"/>
      <c r="N151" s="337"/>
      <c r="O151" s="343"/>
      <c r="P151" s="344"/>
      <c r="Q151" s="344"/>
      <c r="R151" s="345"/>
      <c r="S151" s="52"/>
    </row>
    <row r="152" spans="1:19" x14ac:dyDescent="0.25">
      <c r="A152" s="58">
        <f t="shared" ref="A152:F152" si="3">A85</f>
        <v>0</v>
      </c>
      <c r="B152" s="59">
        <f t="shared" si="3"/>
        <v>0</v>
      </c>
      <c r="C152" s="59">
        <f t="shared" si="3"/>
        <v>0</v>
      </c>
      <c r="D152" s="59">
        <f t="shared" si="3"/>
        <v>0</v>
      </c>
      <c r="E152" s="59">
        <f t="shared" si="3"/>
        <v>0</v>
      </c>
      <c r="F152" s="59">
        <f t="shared" si="3"/>
        <v>0</v>
      </c>
      <c r="G152" s="59">
        <f t="shared" ref="G152:L152" si="4">H85</f>
        <v>0</v>
      </c>
      <c r="H152" s="59">
        <f t="shared" si="4"/>
        <v>0</v>
      </c>
      <c r="I152" s="59">
        <f t="shared" si="4"/>
        <v>0</v>
      </c>
      <c r="J152" s="59">
        <f t="shared" si="4"/>
        <v>0</v>
      </c>
      <c r="K152" s="59">
        <f t="shared" si="4"/>
        <v>0</v>
      </c>
      <c r="L152" s="59">
        <f t="shared" si="4"/>
        <v>0</v>
      </c>
      <c r="M152" s="338"/>
      <c r="N152" s="339"/>
      <c r="O152" s="346"/>
      <c r="P152" s="347"/>
      <c r="Q152" s="347"/>
      <c r="R152" s="348"/>
      <c r="S152" s="52"/>
    </row>
    <row r="153" spans="1:19" x14ac:dyDescent="0.25">
      <c r="A153" s="60" t="s">
        <v>86</v>
      </c>
      <c r="B153" s="61"/>
      <c r="C153" s="61"/>
      <c r="D153" s="61"/>
      <c r="E153" s="61"/>
      <c r="F153" s="61"/>
      <c r="G153" s="62"/>
      <c r="H153" s="61"/>
      <c r="I153" s="61"/>
      <c r="J153" s="61"/>
      <c r="K153" s="61"/>
      <c r="L153" s="63"/>
      <c r="M153" s="84"/>
      <c r="N153" s="64"/>
      <c r="O153" s="65"/>
      <c r="P153" s="66"/>
      <c r="Q153" s="66"/>
      <c r="R153" s="85"/>
      <c r="S153" s="52"/>
    </row>
    <row r="154" spans="1:19" x14ac:dyDescent="0.25">
      <c r="A154" s="68" t="s">
        <v>87</v>
      </c>
      <c r="B154" s="69"/>
      <c r="C154" s="69"/>
      <c r="D154" s="69"/>
      <c r="E154" s="69"/>
      <c r="F154" s="69"/>
      <c r="G154" s="319" t="s">
        <v>88</v>
      </c>
      <c r="H154" s="320"/>
      <c r="I154" s="320"/>
      <c r="J154" s="320"/>
      <c r="K154" s="320"/>
      <c r="L154" s="321"/>
      <c r="M154" s="322" t="s">
        <v>89</v>
      </c>
      <c r="N154" s="323"/>
      <c r="O154" s="323"/>
      <c r="P154" s="324" t="s">
        <v>90</v>
      </c>
      <c r="Q154" s="325"/>
      <c r="R154" s="326"/>
      <c r="S154" s="52"/>
    </row>
    <row r="155" spans="1:19" x14ac:dyDescent="0.25">
      <c r="A155" s="287" t="s">
        <v>91</v>
      </c>
      <c r="B155" s="288"/>
      <c r="C155" s="288"/>
      <c r="D155" s="288"/>
      <c r="E155" s="288"/>
      <c r="F155" s="288"/>
      <c r="G155" s="300">
        <v>1</v>
      </c>
      <c r="H155" s="301"/>
      <c r="I155" s="301"/>
      <c r="J155" s="301"/>
      <c r="K155" s="301"/>
      <c r="L155" s="302"/>
      <c r="M155" s="292">
        <f t="shared" ref="M155:M161" si="5">N88</f>
        <v>0</v>
      </c>
      <c r="N155" s="293"/>
      <c r="O155" s="293"/>
      <c r="P155" s="294"/>
      <c r="Q155" s="295"/>
      <c r="R155" s="296"/>
      <c r="S155" s="52"/>
    </row>
    <row r="156" spans="1:19" x14ac:dyDescent="0.25">
      <c r="A156" s="287" t="s">
        <v>92</v>
      </c>
      <c r="B156" s="288"/>
      <c r="C156" s="288"/>
      <c r="D156" s="288"/>
      <c r="E156" s="288"/>
      <c r="F156" s="288"/>
      <c r="G156" s="300">
        <v>2</v>
      </c>
      <c r="H156" s="301"/>
      <c r="I156" s="301"/>
      <c r="J156" s="301"/>
      <c r="K156" s="301"/>
      <c r="L156" s="302"/>
      <c r="M156" s="292">
        <f t="shared" si="5"/>
        <v>0</v>
      </c>
      <c r="N156" s="293"/>
      <c r="O156" s="293"/>
      <c r="P156" s="294"/>
      <c r="Q156" s="295"/>
      <c r="R156" s="296"/>
      <c r="S156" s="52"/>
    </row>
    <row r="157" spans="1:19" x14ac:dyDescent="0.25">
      <c r="A157" s="287" t="s">
        <v>93</v>
      </c>
      <c r="B157" s="288"/>
      <c r="C157" s="288"/>
      <c r="D157" s="288"/>
      <c r="E157" s="288"/>
      <c r="F157" s="288"/>
      <c r="G157" s="300">
        <v>3</v>
      </c>
      <c r="H157" s="301"/>
      <c r="I157" s="301"/>
      <c r="J157" s="301"/>
      <c r="K157" s="301"/>
      <c r="L157" s="302"/>
      <c r="M157" s="292">
        <f t="shared" si="5"/>
        <v>0</v>
      </c>
      <c r="N157" s="293"/>
      <c r="O157" s="293"/>
      <c r="P157" s="294"/>
      <c r="Q157" s="295"/>
      <c r="R157" s="296"/>
      <c r="S157" s="52"/>
    </row>
    <row r="158" spans="1:19" x14ac:dyDescent="0.25">
      <c r="A158" s="287" t="s">
        <v>94</v>
      </c>
      <c r="B158" s="288"/>
      <c r="C158" s="288"/>
      <c r="D158" s="288"/>
      <c r="E158" s="288"/>
      <c r="F158" s="288"/>
      <c r="G158" s="300">
        <v>4</v>
      </c>
      <c r="H158" s="301"/>
      <c r="I158" s="301"/>
      <c r="J158" s="301"/>
      <c r="K158" s="301"/>
      <c r="L158" s="302"/>
      <c r="M158" s="292">
        <f t="shared" si="5"/>
        <v>0</v>
      </c>
      <c r="N158" s="293"/>
      <c r="O158" s="293"/>
      <c r="P158" s="294"/>
      <c r="Q158" s="295"/>
      <c r="R158" s="296"/>
      <c r="S158" s="52"/>
    </row>
    <row r="159" spans="1:19" x14ac:dyDescent="0.25">
      <c r="A159" s="287" t="s">
        <v>95</v>
      </c>
      <c r="B159" s="288"/>
      <c r="C159" s="288"/>
      <c r="D159" s="288"/>
      <c r="E159" s="288"/>
      <c r="F159" s="288"/>
      <c r="G159" s="300">
        <v>5</v>
      </c>
      <c r="H159" s="301"/>
      <c r="I159" s="301"/>
      <c r="J159" s="301"/>
      <c r="K159" s="301"/>
      <c r="L159" s="302"/>
      <c r="M159" s="292">
        <f t="shared" si="5"/>
        <v>0</v>
      </c>
      <c r="N159" s="293"/>
      <c r="O159" s="293"/>
      <c r="P159" s="294"/>
      <c r="Q159" s="295"/>
      <c r="R159" s="296"/>
      <c r="S159" s="52"/>
    </row>
    <row r="160" spans="1:19" x14ac:dyDescent="0.25">
      <c r="A160" s="287" t="s">
        <v>96</v>
      </c>
      <c r="B160" s="288"/>
      <c r="C160" s="288"/>
      <c r="D160" s="288"/>
      <c r="E160" s="288"/>
      <c r="F160" s="288"/>
      <c r="G160" s="300">
        <v>6</v>
      </c>
      <c r="H160" s="301"/>
      <c r="I160" s="301"/>
      <c r="J160" s="301"/>
      <c r="K160" s="301"/>
      <c r="L160" s="302"/>
      <c r="M160" s="292">
        <f t="shared" si="5"/>
        <v>0</v>
      </c>
      <c r="N160" s="293"/>
      <c r="O160" s="293"/>
      <c r="P160" s="294"/>
      <c r="Q160" s="295"/>
      <c r="R160" s="296"/>
      <c r="S160" s="52"/>
    </row>
    <row r="161" spans="1:19" x14ac:dyDescent="0.25">
      <c r="A161" s="287" t="s">
        <v>97</v>
      </c>
      <c r="B161" s="288"/>
      <c r="C161" s="288"/>
      <c r="D161" s="288"/>
      <c r="E161" s="288"/>
      <c r="F161" s="288"/>
      <c r="G161" s="289">
        <v>7</v>
      </c>
      <c r="H161" s="290"/>
      <c r="I161" s="290"/>
      <c r="J161" s="290"/>
      <c r="K161" s="290"/>
      <c r="L161" s="291"/>
      <c r="M161" s="292">
        <f t="shared" si="5"/>
        <v>0</v>
      </c>
      <c r="N161" s="293"/>
      <c r="O161" s="293"/>
      <c r="P161" s="297"/>
      <c r="Q161" s="298"/>
      <c r="R161" s="299"/>
      <c r="S161" s="52"/>
    </row>
    <row r="162" spans="1:19" x14ac:dyDescent="0.25">
      <c r="A162" s="249" t="s">
        <v>18</v>
      </c>
      <c r="B162" s="250"/>
      <c r="C162" s="250"/>
      <c r="D162" s="250"/>
      <c r="E162" s="250"/>
      <c r="F162" s="251"/>
      <c r="G162" s="258"/>
      <c r="H162" s="259"/>
      <c r="I162" s="259"/>
      <c r="J162" s="259"/>
      <c r="K162" s="259"/>
      <c r="L162" s="260"/>
      <c r="M162" s="309">
        <f>SUM(M155:O161)</f>
        <v>0</v>
      </c>
      <c r="N162" s="310"/>
      <c r="O162" s="311"/>
      <c r="P162" s="272" t="s">
        <v>98</v>
      </c>
      <c r="Q162" s="273"/>
      <c r="R162" s="274"/>
      <c r="S162" s="52"/>
    </row>
    <row r="163" spans="1:19" x14ac:dyDescent="0.25">
      <c r="A163" s="252"/>
      <c r="B163" s="253"/>
      <c r="C163" s="253"/>
      <c r="D163" s="253"/>
      <c r="E163" s="253"/>
      <c r="F163" s="254"/>
      <c r="G163" s="261"/>
      <c r="H163" s="262"/>
      <c r="I163" s="262"/>
      <c r="J163" s="262"/>
      <c r="K163" s="262"/>
      <c r="L163" s="263"/>
      <c r="M163" s="312"/>
      <c r="N163" s="313"/>
      <c r="O163" s="314"/>
      <c r="P163" s="281">
        <f>Q96</f>
        <v>0</v>
      </c>
      <c r="Q163" s="282"/>
      <c r="R163" s="283"/>
      <c r="S163" s="52"/>
    </row>
    <row r="164" spans="1:19" x14ac:dyDescent="0.25">
      <c r="A164" s="255"/>
      <c r="B164" s="256"/>
      <c r="C164" s="256"/>
      <c r="D164" s="256"/>
      <c r="E164" s="256"/>
      <c r="F164" s="257"/>
      <c r="G164" s="264"/>
      <c r="H164" s="265"/>
      <c r="I164" s="265"/>
      <c r="J164" s="265"/>
      <c r="K164" s="265"/>
      <c r="L164" s="266"/>
      <c r="M164" s="315"/>
      <c r="N164" s="316"/>
      <c r="O164" s="317"/>
      <c r="P164" s="284"/>
      <c r="Q164" s="285"/>
      <c r="R164" s="286"/>
      <c r="S164" s="52"/>
    </row>
    <row r="165" spans="1:19" x14ac:dyDescent="0.25">
      <c r="A165" s="229" t="s">
        <v>99</v>
      </c>
      <c r="B165" s="230"/>
      <c r="C165" s="230"/>
      <c r="D165" s="230"/>
      <c r="E165" s="230"/>
      <c r="F165" s="230"/>
      <c r="G165" s="230"/>
      <c r="H165" s="230"/>
      <c r="I165" s="230"/>
      <c r="J165" s="230"/>
      <c r="K165" s="230"/>
      <c r="L165" s="230"/>
      <c r="M165" s="230"/>
      <c r="N165" s="230"/>
      <c r="O165" s="230"/>
      <c r="P165" s="230"/>
      <c r="Q165" s="230"/>
      <c r="R165" s="238"/>
      <c r="S165" s="52"/>
    </row>
    <row r="166" spans="1:19" x14ac:dyDescent="0.25">
      <c r="A166" s="232"/>
      <c r="B166" s="233"/>
      <c r="C166" s="233"/>
      <c r="D166" s="233"/>
      <c r="E166" s="233"/>
      <c r="F166" s="233"/>
      <c r="G166" s="233"/>
      <c r="H166" s="233"/>
      <c r="I166" s="233"/>
      <c r="J166" s="233"/>
      <c r="K166" s="233"/>
      <c r="L166" s="233"/>
      <c r="M166" s="233"/>
      <c r="N166" s="233"/>
      <c r="O166" s="233"/>
      <c r="P166" s="233"/>
      <c r="Q166" s="233"/>
      <c r="R166" s="239"/>
      <c r="S166" s="52"/>
    </row>
    <row r="167" spans="1:19" x14ac:dyDescent="0.25">
      <c r="A167" s="232"/>
      <c r="B167" s="233"/>
      <c r="C167" s="233"/>
      <c r="D167" s="233"/>
      <c r="E167" s="233"/>
      <c r="F167" s="233"/>
      <c r="G167" s="233"/>
      <c r="H167" s="233"/>
      <c r="I167" s="233"/>
      <c r="J167" s="233"/>
      <c r="K167" s="233"/>
      <c r="L167" s="233"/>
      <c r="M167" s="233"/>
      <c r="N167" s="233"/>
      <c r="O167" s="233"/>
      <c r="P167" s="233"/>
      <c r="Q167" s="233"/>
      <c r="R167" s="239"/>
      <c r="S167" s="52"/>
    </row>
    <row r="168" spans="1:19" x14ac:dyDescent="0.25">
      <c r="A168" s="235"/>
      <c r="B168" s="236"/>
      <c r="C168" s="236"/>
      <c r="D168" s="236"/>
      <c r="E168" s="236"/>
      <c r="F168" s="236"/>
      <c r="G168" s="236"/>
      <c r="H168" s="236"/>
      <c r="I168" s="236"/>
      <c r="J168" s="236"/>
      <c r="K168" s="236"/>
      <c r="L168" s="236"/>
      <c r="M168" s="236"/>
      <c r="N168" s="236"/>
      <c r="O168" s="236"/>
      <c r="P168" s="236"/>
      <c r="Q168" s="236"/>
      <c r="R168" s="240"/>
      <c r="S168" s="52"/>
    </row>
    <row r="169" spans="1:19" x14ac:dyDescent="0.25">
      <c r="A169" s="241" t="s">
        <v>100</v>
      </c>
      <c r="B169" s="242"/>
      <c r="C169" s="242"/>
      <c r="D169" s="242"/>
      <c r="E169" s="242"/>
      <c r="F169" s="242"/>
      <c r="G169" s="242"/>
      <c r="H169" s="242"/>
      <c r="I169" s="242"/>
      <c r="J169" s="242"/>
      <c r="K169" s="242"/>
      <c r="L169" s="242"/>
      <c r="M169" s="242"/>
      <c r="N169" s="242"/>
      <c r="O169" s="242"/>
      <c r="P169" s="242"/>
      <c r="Q169" s="242"/>
      <c r="R169" s="247"/>
      <c r="S169" s="52"/>
    </row>
    <row r="170" spans="1:19" x14ac:dyDescent="0.25">
      <c r="A170" s="244"/>
      <c r="B170" s="245"/>
      <c r="C170" s="245"/>
      <c r="D170" s="245"/>
      <c r="E170" s="245"/>
      <c r="F170" s="245"/>
      <c r="G170" s="245"/>
      <c r="H170" s="245"/>
      <c r="I170" s="245"/>
      <c r="J170" s="245"/>
      <c r="K170" s="245"/>
      <c r="L170" s="245"/>
      <c r="M170" s="245"/>
      <c r="N170" s="245"/>
      <c r="O170" s="245"/>
      <c r="P170" s="245"/>
      <c r="Q170" s="245"/>
      <c r="R170" s="248"/>
      <c r="S170" s="52"/>
    </row>
    <row r="171" spans="1:19" x14ac:dyDescent="0.25">
      <c r="A171" s="304" t="s">
        <v>101</v>
      </c>
      <c r="B171" s="305"/>
      <c r="C171" s="305"/>
      <c r="D171" s="305"/>
      <c r="E171" s="305"/>
      <c r="F171" s="305"/>
      <c r="G171" s="305"/>
      <c r="H171" s="305"/>
      <c r="I171" s="305"/>
      <c r="J171" s="305"/>
      <c r="K171" s="306"/>
      <c r="L171" s="228" t="s">
        <v>102</v>
      </c>
      <c r="M171" s="226"/>
      <c r="N171" s="226"/>
      <c r="O171" s="226"/>
      <c r="P171" s="226"/>
      <c r="Q171" s="226"/>
      <c r="R171" s="227"/>
      <c r="S171" s="52"/>
    </row>
    <row r="172" spans="1:19" x14ac:dyDescent="0.25">
      <c r="A172" s="86" t="s">
        <v>103</v>
      </c>
      <c r="B172" s="87"/>
      <c r="C172" s="87"/>
      <c r="D172" s="389">
        <f>E105</f>
        <v>0</v>
      </c>
      <c r="E172" s="390"/>
      <c r="F172" s="390"/>
      <c r="G172" s="390"/>
      <c r="H172" s="390"/>
      <c r="I172" s="390"/>
      <c r="J172" s="390"/>
      <c r="K172" s="391"/>
      <c r="L172" s="214" t="s">
        <v>104</v>
      </c>
      <c r="M172" s="214"/>
      <c r="N172" s="215"/>
      <c r="O172" s="216"/>
      <c r="P172" s="217"/>
      <c r="Q172" s="217"/>
      <c r="R172" s="218"/>
      <c r="S172" s="52"/>
    </row>
    <row r="173" spans="1:19" x14ac:dyDescent="0.25">
      <c r="A173" s="70"/>
      <c r="B173" s="71"/>
      <c r="C173" s="71"/>
      <c r="D173" s="71"/>
      <c r="E173" s="88"/>
      <c r="F173" s="88"/>
      <c r="G173" s="88"/>
      <c r="H173" s="88"/>
      <c r="I173" s="88"/>
      <c r="J173" s="88"/>
      <c r="K173" s="89"/>
      <c r="L173" s="214" t="s">
        <v>19</v>
      </c>
      <c r="M173" s="214"/>
      <c r="N173" s="215"/>
      <c r="O173" s="216"/>
      <c r="P173" s="217"/>
      <c r="Q173" s="217"/>
      <c r="R173" s="218"/>
      <c r="S173" s="52"/>
    </row>
    <row r="174" spans="1:19" x14ac:dyDescent="0.25">
      <c r="A174" s="70" t="s">
        <v>105</v>
      </c>
      <c r="B174" s="71"/>
      <c r="C174" s="72"/>
      <c r="D174" s="389">
        <f>E107</f>
        <v>0</v>
      </c>
      <c r="E174" s="390"/>
      <c r="F174" s="390"/>
      <c r="G174" s="390"/>
      <c r="H174" s="390"/>
      <c r="I174" s="390"/>
      <c r="J174" s="390"/>
      <c r="K174" s="391"/>
      <c r="L174" s="213" t="s">
        <v>106</v>
      </c>
      <c r="M174" s="214"/>
      <c r="N174" s="215"/>
      <c r="O174" s="216"/>
      <c r="P174" s="217"/>
      <c r="Q174" s="217"/>
      <c r="R174" s="218"/>
      <c r="S174" s="52"/>
    </row>
    <row r="175" spans="1:19" x14ac:dyDescent="0.25">
      <c r="A175" s="70"/>
      <c r="B175" s="71"/>
      <c r="C175" s="71"/>
      <c r="D175" s="71"/>
      <c r="E175" s="78"/>
      <c r="F175" s="78"/>
      <c r="G175" s="78"/>
      <c r="H175" s="78"/>
      <c r="I175" s="78"/>
      <c r="J175" s="78"/>
      <c r="K175" s="79"/>
      <c r="L175" s="213" t="s">
        <v>107</v>
      </c>
      <c r="M175" s="214"/>
      <c r="N175" s="215"/>
      <c r="O175" s="216"/>
      <c r="P175" s="217"/>
      <c r="Q175" s="217"/>
      <c r="R175" s="218"/>
      <c r="S175" s="52"/>
    </row>
    <row r="176" spans="1:19" x14ac:dyDescent="0.25">
      <c r="A176" s="49"/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2"/>
    </row>
    <row r="177" spans="1:19" x14ac:dyDescent="0.25">
      <c r="A177" s="49"/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2"/>
    </row>
    <row r="178" spans="1:19" x14ac:dyDescent="0.25">
      <c r="A178" s="49"/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2"/>
    </row>
    <row r="179" spans="1:19" x14ac:dyDescent="0.25">
      <c r="A179" s="49"/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2"/>
    </row>
    <row r="180" spans="1:19" x14ac:dyDescent="0.25">
      <c r="A180" s="49"/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2"/>
    </row>
    <row r="181" spans="1:19" x14ac:dyDescent="0.25">
      <c r="A181" s="49"/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2"/>
    </row>
    <row r="182" spans="1:19" x14ac:dyDescent="0.25">
      <c r="A182" s="49"/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2"/>
    </row>
    <row r="183" spans="1:19" x14ac:dyDescent="0.25">
      <c r="A183" s="49"/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2"/>
    </row>
    <row r="184" spans="1:19" x14ac:dyDescent="0.25">
      <c r="A184" s="49"/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2"/>
    </row>
    <row r="185" spans="1:19" x14ac:dyDescent="0.25">
      <c r="A185" s="49"/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2"/>
    </row>
    <row r="186" spans="1:19" x14ac:dyDescent="0.25">
      <c r="A186" s="49"/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2"/>
    </row>
    <row r="187" spans="1:19" x14ac:dyDescent="0.25">
      <c r="A187" s="49"/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2"/>
    </row>
    <row r="188" spans="1:19" x14ac:dyDescent="0.25">
      <c r="A188" s="49"/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2"/>
    </row>
    <row r="189" spans="1:19" x14ac:dyDescent="0.25">
      <c r="A189" s="49"/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2"/>
    </row>
    <row r="190" spans="1:19" x14ac:dyDescent="0.25">
      <c r="A190" s="49"/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2"/>
    </row>
    <row r="191" spans="1:19" x14ac:dyDescent="0.25">
      <c r="A191" s="49"/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2"/>
    </row>
    <row r="192" spans="1:19" x14ac:dyDescent="0.25">
      <c r="A192" s="49"/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2"/>
    </row>
    <row r="193" spans="1:19" x14ac:dyDescent="0.25">
      <c r="A193" s="49"/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2"/>
    </row>
    <row r="194" spans="1:19" x14ac:dyDescent="0.25">
      <c r="A194" s="49"/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2"/>
    </row>
    <row r="195" spans="1:19" x14ac:dyDescent="0.25">
      <c r="A195" s="49"/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2"/>
    </row>
    <row r="196" spans="1:19" x14ac:dyDescent="0.25">
      <c r="A196" s="49"/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2"/>
    </row>
    <row r="197" spans="1:19" x14ac:dyDescent="0.25">
      <c r="A197" s="49"/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2"/>
    </row>
    <row r="198" spans="1:19" ht="15.75" thickBot="1" x14ac:dyDescent="0.3">
      <c r="A198" s="90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  <c r="M198" s="91"/>
      <c r="N198" s="91"/>
      <c r="O198" s="91"/>
      <c r="P198" s="91"/>
      <c r="Q198" s="91"/>
      <c r="R198" s="91"/>
      <c r="S198" s="92"/>
    </row>
    <row r="199" spans="1:19" ht="15.75" thickBot="1" x14ac:dyDescent="0.3"/>
    <row r="200" spans="1:19" x14ac:dyDescent="0.25">
      <c r="A200" s="80"/>
      <c r="B200" s="81"/>
      <c r="C200" s="81"/>
      <c r="D200" s="81"/>
      <c r="E200" s="81"/>
      <c r="F200" s="81"/>
      <c r="G200" s="81"/>
      <c r="H200" s="81"/>
      <c r="I200" s="81"/>
      <c r="J200" s="81"/>
      <c r="K200" s="81"/>
      <c r="L200" s="81"/>
      <c r="M200" s="81"/>
      <c r="N200" s="81"/>
      <c r="O200" s="81"/>
      <c r="P200" s="81"/>
      <c r="Q200" s="81"/>
      <c r="R200" s="81"/>
      <c r="S200" s="82"/>
    </row>
    <row r="201" spans="1:19" x14ac:dyDescent="0.25">
      <c r="A201" s="49"/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2"/>
    </row>
    <row r="202" spans="1:19" x14ac:dyDescent="0.25">
      <c r="A202" s="399" t="s">
        <v>69</v>
      </c>
      <c r="B202" s="273"/>
      <c r="C202" s="273"/>
      <c r="D202" s="273"/>
      <c r="E202" s="273"/>
      <c r="F202" s="273"/>
      <c r="G202" s="394" t="s">
        <v>108</v>
      </c>
      <c r="H202" s="394"/>
      <c r="I202" s="394"/>
      <c r="J202" s="394"/>
      <c r="K202" s="394"/>
      <c r="L202" s="394"/>
      <c r="M202" s="394"/>
      <c r="N202" s="394"/>
      <c r="O202" s="392" t="s">
        <v>70</v>
      </c>
      <c r="P202" s="392"/>
      <c r="Q202" s="392"/>
      <c r="R202" s="392"/>
      <c r="S202" s="52"/>
    </row>
    <row r="203" spans="1:19" x14ac:dyDescent="0.25">
      <c r="A203" s="45"/>
      <c r="B203" s="46"/>
      <c r="C203" s="46"/>
      <c r="D203" s="46"/>
      <c r="E203" s="46"/>
      <c r="F203" s="46"/>
      <c r="G203" s="395" t="s">
        <v>71</v>
      </c>
      <c r="H203" s="395"/>
      <c r="I203" s="395"/>
      <c r="J203" s="395"/>
      <c r="K203" s="395"/>
      <c r="L203" s="395"/>
      <c r="M203" s="395"/>
      <c r="N203" s="395"/>
      <c r="O203" s="395"/>
      <c r="P203" s="47"/>
      <c r="Q203" s="47"/>
      <c r="R203" s="47"/>
      <c r="S203" s="52"/>
    </row>
    <row r="204" spans="1:19" x14ac:dyDescent="0.25">
      <c r="A204" s="49"/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2"/>
    </row>
    <row r="205" spans="1:19" ht="15.75" x14ac:dyDescent="0.25">
      <c r="A205" s="396" t="str">
        <f>+A139</f>
        <v>(See Rule 17,18,45,45A of the MVAT Rules, 2005)</v>
      </c>
      <c r="B205" s="397"/>
      <c r="C205" s="397"/>
      <c r="D205" s="397"/>
      <c r="E205" s="397"/>
      <c r="F205" s="397"/>
      <c r="G205" s="397"/>
      <c r="H205" s="397"/>
      <c r="I205" s="397"/>
      <c r="J205" s="397"/>
      <c r="K205" s="397"/>
      <c r="L205" s="397"/>
      <c r="M205" s="397"/>
      <c r="N205" s="397"/>
      <c r="O205" s="397"/>
      <c r="P205" s="397"/>
      <c r="Q205" s="397"/>
      <c r="R205" s="397"/>
      <c r="S205" s="52"/>
    </row>
    <row r="206" spans="1:19" x14ac:dyDescent="0.25">
      <c r="A206" s="49"/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2"/>
    </row>
    <row r="207" spans="1:19" ht="15.75" x14ac:dyDescent="0.25">
      <c r="A207" s="49"/>
      <c r="B207" s="50"/>
      <c r="C207" s="50"/>
      <c r="D207" s="50"/>
      <c r="E207" s="50"/>
      <c r="F207" s="50"/>
      <c r="G207" s="397" t="str">
        <f>+G141</f>
        <v>ACCOUNT HEAD:­00400192</v>
      </c>
      <c r="H207" s="397"/>
      <c r="I207" s="397"/>
      <c r="J207" s="397"/>
      <c r="K207" s="397"/>
      <c r="L207" s="397"/>
      <c r="M207" s="397"/>
      <c r="N207" s="397"/>
      <c r="O207" s="397"/>
      <c r="P207" s="50"/>
      <c r="Q207" s="50"/>
      <c r="R207" s="50"/>
      <c r="S207" s="52"/>
    </row>
    <row r="208" spans="1:19" x14ac:dyDescent="0.25">
      <c r="A208" s="53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0"/>
      <c r="P208" s="50"/>
      <c r="Q208" s="50"/>
      <c r="R208" s="50"/>
      <c r="S208" s="52"/>
    </row>
    <row r="209" spans="1:19" x14ac:dyDescent="0.25">
      <c r="A209" s="372" t="s">
        <v>75</v>
      </c>
      <c r="B209" s="373"/>
      <c r="C209" s="217">
        <f>C143</f>
        <v>0</v>
      </c>
      <c r="D209" s="217"/>
      <c r="E209" s="217"/>
      <c r="F209" s="217"/>
      <c r="G209" s="217"/>
      <c r="H209" s="217"/>
      <c r="I209" s="217"/>
      <c r="J209" s="217"/>
      <c r="K209" s="217"/>
      <c r="L209" s="217"/>
      <c r="M209" s="218"/>
      <c r="N209" s="83" t="s">
        <v>76</v>
      </c>
      <c r="O209" s="216">
        <f>O143</f>
        <v>0</v>
      </c>
      <c r="P209" s="217"/>
      <c r="Q209" s="217"/>
      <c r="R209" s="218"/>
      <c r="S209" s="52"/>
    </row>
    <row r="210" spans="1:19" x14ac:dyDescent="0.25">
      <c r="A210" s="349" t="s">
        <v>77</v>
      </c>
      <c r="B210" s="350"/>
      <c r="C210" s="350"/>
      <c r="D210" s="350"/>
      <c r="E210" s="350"/>
      <c r="F210" s="350"/>
      <c r="G210" s="381" t="s">
        <v>78</v>
      </c>
      <c r="H210" s="382"/>
      <c r="I210" s="382"/>
      <c r="J210" s="382"/>
      <c r="K210" s="382"/>
      <c r="L210" s="382"/>
      <c r="M210" s="383"/>
      <c r="N210" s="374" t="s">
        <v>19</v>
      </c>
      <c r="O210" s="376">
        <f>O144</f>
        <v>0</v>
      </c>
      <c r="P210" s="350"/>
      <c r="Q210" s="350"/>
      <c r="R210" s="377"/>
      <c r="S210" s="52"/>
    </row>
    <row r="211" spans="1:19" x14ac:dyDescent="0.25">
      <c r="A211" s="351"/>
      <c r="B211" s="352"/>
      <c r="C211" s="352"/>
      <c r="D211" s="352"/>
      <c r="E211" s="352"/>
      <c r="F211" s="352"/>
      <c r="G211" s="384"/>
      <c r="H211" s="385"/>
      <c r="I211" s="385"/>
      <c r="J211" s="385"/>
      <c r="K211" s="385"/>
      <c r="L211" s="385"/>
      <c r="M211" s="386"/>
      <c r="N211" s="375"/>
      <c r="O211" s="378"/>
      <c r="P211" s="352"/>
      <c r="Q211" s="352"/>
      <c r="R211" s="379"/>
      <c r="S211" s="52"/>
    </row>
    <row r="212" spans="1:19" x14ac:dyDescent="0.25">
      <c r="A212" s="349" t="s">
        <v>79</v>
      </c>
      <c r="B212" s="350"/>
      <c r="C212" s="350"/>
      <c r="D212" s="350"/>
      <c r="E212" s="350"/>
      <c r="F212" s="350"/>
      <c r="G212" s="353" t="str">
        <f>+G146</f>
        <v>MAVAT Act, 2002</v>
      </c>
      <c r="H212" s="354"/>
      <c r="I212" s="354"/>
      <c r="J212" s="354"/>
      <c r="K212" s="354"/>
      <c r="L212" s="354"/>
      <c r="M212" s="355"/>
      <c r="N212" s="267" t="s">
        <v>81</v>
      </c>
      <c r="O212" s="242"/>
      <c r="P212" s="242"/>
      <c r="Q212" s="242"/>
      <c r="R212" s="247"/>
      <c r="S212" s="52"/>
    </row>
    <row r="213" spans="1:19" x14ac:dyDescent="0.25">
      <c r="A213" s="351"/>
      <c r="B213" s="352"/>
      <c r="C213" s="352"/>
      <c r="D213" s="352"/>
      <c r="E213" s="352"/>
      <c r="F213" s="352"/>
      <c r="G213" s="356"/>
      <c r="H213" s="357"/>
      <c r="I213" s="357"/>
      <c r="J213" s="357"/>
      <c r="K213" s="357"/>
      <c r="L213" s="357"/>
      <c r="M213" s="358"/>
      <c r="N213" s="271"/>
      <c r="O213" s="245"/>
      <c r="P213" s="245"/>
      <c r="Q213" s="245"/>
      <c r="R213" s="248"/>
      <c r="S213" s="52"/>
    </row>
    <row r="214" spans="1:19" x14ac:dyDescent="0.25">
      <c r="A214" s="349" t="s">
        <v>82</v>
      </c>
      <c r="B214" s="350"/>
      <c r="C214" s="350"/>
      <c r="D214" s="350"/>
      <c r="E214" s="350"/>
      <c r="F214" s="350"/>
      <c r="G214" s="353">
        <f>+G148</f>
        <v>0</v>
      </c>
      <c r="H214" s="354"/>
      <c r="I214" s="354"/>
      <c r="J214" s="354"/>
      <c r="K214" s="354"/>
      <c r="L214" s="354"/>
      <c r="M214" s="355"/>
      <c r="N214" s="360" t="s">
        <v>83</v>
      </c>
      <c r="O214" s="361"/>
      <c r="P214" s="267">
        <f>P148</f>
        <v>0</v>
      </c>
      <c r="Q214" s="242"/>
      <c r="R214" s="247"/>
      <c r="S214" s="52"/>
    </row>
    <row r="215" spans="1:19" x14ac:dyDescent="0.25">
      <c r="A215" s="351"/>
      <c r="B215" s="352"/>
      <c r="C215" s="352"/>
      <c r="D215" s="352"/>
      <c r="E215" s="352"/>
      <c r="F215" s="352"/>
      <c r="G215" s="356"/>
      <c r="H215" s="357"/>
      <c r="I215" s="357"/>
      <c r="J215" s="357"/>
      <c r="K215" s="357"/>
      <c r="L215" s="357"/>
      <c r="M215" s="358"/>
      <c r="N215" s="362"/>
      <c r="O215" s="363"/>
      <c r="P215" s="271"/>
      <c r="Q215" s="245"/>
      <c r="R215" s="248"/>
      <c r="S215" s="52"/>
    </row>
    <row r="216" spans="1:19" x14ac:dyDescent="0.25">
      <c r="A216" s="225" t="s">
        <v>84</v>
      </c>
      <c r="B216" s="226"/>
      <c r="C216" s="226"/>
      <c r="D216" s="226"/>
      <c r="E216" s="226"/>
      <c r="F216" s="226"/>
      <c r="G216" s="226"/>
      <c r="H216" s="226"/>
      <c r="I216" s="226"/>
      <c r="J216" s="226"/>
      <c r="K216" s="226"/>
      <c r="L216" s="227"/>
      <c r="M216" s="334" t="s">
        <v>85</v>
      </c>
      <c r="N216" s="335"/>
      <c r="O216" s="340">
        <f>O150</f>
        <v>0</v>
      </c>
      <c r="P216" s="341"/>
      <c r="Q216" s="341"/>
      <c r="R216" s="342"/>
      <c r="S216" s="52"/>
    </row>
    <row r="217" spans="1:19" x14ac:dyDescent="0.25">
      <c r="A217" s="225" t="s">
        <v>25</v>
      </c>
      <c r="B217" s="226"/>
      <c r="C217" s="226"/>
      <c r="D217" s="226"/>
      <c r="E217" s="226"/>
      <c r="F217" s="226"/>
      <c r="G217" s="228" t="s">
        <v>22</v>
      </c>
      <c r="H217" s="226"/>
      <c r="I217" s="226"/>
      <c r="J217" s="226"/>
      <c r="K217" s="226"/>
      <c r="L217" s="227"/>
      <c r="M217" s="336"/>
      <c r="N217" s="337"/>
      <c r="O217" s="343"/>
      <c r="P217" s="344"/>
      <c r="Q217" s="344"/>
      <c r="R217" s="345"/>
      <c r="S217" s="52"/>
    </row>
    <row r="218" spans="1:19" x14ac:dyDescent="0.25">
      <c r="A218" s="58">
        <f t="shared" ref="A218:L218" si="6">A152</f>
        <v>0</v>
      </c>
      <c r="B218" s="59">
        <f t="shared" si="6"/>
        <v>0</v>
      </c>
      <c r="C218" s="59">
        <f t="shared" si="6"/>
        <v>0</v>
      </c>
      <c r="D218" s="59">
        <f t="shared" si="6"/>
        <v>0</v>
      </c>
      <c r="E218" s="59">
        <f t="shared" si="6"/>
        <v>0</v>
      </c>
      <c r="F218" s="59">
        <f t="shared" si="6"/>
        <v>0</v>
      </c>
      <c r="G218" s="59">
        <f t="shared" si="6"/>
        <v>0</v>
      </c>
      <c r="H218" s="59">
        <f t="shared" si="6"/>
        <v>0</v>
      </c>
      <c r="I218" s="59">
        <f t="shared" si="6"/>
        <v>0</v>
      </c>
      <c r="J218" s="59">
        <f t="shared" si="6"/>
        <v>0</v>
      </c>
      <c r="K218" s="59">
        <f t="shared" si="6"/>
        <v>0</v>
      </c>
      <c r="L218" s="59">
        <f t="shared" si="6"/>
        <v>0</v>
      </c>
      <c r="M218" s="338"/>
      <c r="N218" s="339"/>
      <c r="O218" s="346"/>
      <c r="P218" s="347"/>
      <c r="Q218" s="347"/>
      <c r="R218" s="348"/>
      <c r="S218" s="52"/>
    </row>
    <row r="219" spans="1:19" x14ac:dyDescent="0.25">
      <c r="A219" s="60" t="s">
        <v>86</v>
      </c>
      <c r="B219" s="61"/>
      <c r="C219" s="61"/>
      <c r="D219" s="61"/>
      <c r="E219" s="61"/>
      <c r="F219" s="61"/>
      <c r="G219" s="62"/>
      <c r="H219" s="61"/>
      <c r="I219" s="61"/>
      <c r="J219" s="61"/>
      <c r="K219" s="61"/>
      <c r="L219" s="63"/>
      <c r="M219" s="84"/>
      <c r="N219" s="64"/>
      <c r="O219" s="65"/>
      <c r="P219" s="66"/>
      <c r="Q219" s="66"/>
      <c r="R219" s="85"/>
      <c r="S219" s="52"/>
    </row>
    <row r="220" spans="1:19" x14ac:dyDescent="0.25">
      <c r="A220" s="68" t="s">
        <v>87</v>
      </c>
      <c r="B220" s="69"/>
      <c r="C220" s="69"/>
      <c r="D220" s="69"/>
      <c r="E220" s="69"/>
      <c r="F220" s="69"/>
      <c r="G220" s="319" t="s">
        <v>88</v>
      </c>
      <c r="H220" s="320"/>
      <c r="I220" s="320"/>
      <c r="J220" s="320"/>
      <c r="K220" s="320"/>
      <c r="L220" s="321"/>
      <c r="M220" s="322" t="s">
        <v>89</v>
      </c>
      <c r="N220" s="323"/>
      <c r="O220" s="323"/>
      <c r="P220" s="324" t="s">
        <v>90</v>
      </c>
      <c r="Q220" s="325"/>
      <c r="R220" s="326"/>
      <c r="S220" s="52"/>
    </row>
    <row r="221" spans="1:19" x14ac:dyDescent="0.25">
      <c r="A221" s="287" t="s">
        <v>91</v>
      </c>
      <c r="B221" s="288"/>
      <c r="C221" s="288"/>
      <c r="D221" s="288"/>
      <c r="E221" s="288"/>
      <c r="F221" s="288"/>
      <c r="G221" s="300">
        <v>1</v>
      </c>
      <c r="H221" s="301"/>
      <c r="I221" s="301"/>
      <c r="J221" s="301"/>
      <c r="K221" s="301"/>
      <c r="L221" s="302"/>
      <c r="M221" s="292">
        <f t="shared" ref="M221:M227" si="7">M155</f>
        <v>0</v>
      </c>
      <c r="N221" s="293"/>
      <c r="O221" s="293"/>
      <c r="P221" s="294"/>
      <c r="Q221" s="295"/>
      <c r="R221" s="296"/>
      <c r="S221" s="52"/>
    </row>
    <row r="222" spans="1:19" x14ac:dyDescent="0.25">
      <c r="A222" s="287" t="s">
        <v>92</v>
      </c>
      <c r="B222" s="288"/>
      <c r="C222" s="288"/>
      <c r="D222" s="288"/>
      <c r="E222" s="288"/>
      <c r="F222" s="288"/>
      <c r="G222" s="300">
        <v>2</v>
      </c>
      <c r="H222" s="301"/>
      <c r="I222" s="301"/>
      <c r="J222" s="301"/>
      <c r="K222" s="301"/>
      <c r="L222" s="302"/>
      <c r="M222" s="292">
        <f t="shared" si="7"/>
        <v>0</v>
      </c>
      <c r="N222" s="293"/>
      <c r="O222" s="293"/>
      <c r="P222" s="294"/>
      <c r="Q222" s="295"/>
      <c r="R222" s="296"/>
      <c r="S222" s="52"/>
    </row>
    <row r="223" spans="1:19" x14ac:dyDescent="0.25">
      <c r="A223" s="287" t="s">
        <v>93</v>
      </c>
      <c r="B223" s="288"/>
      <c r="C223" s="288"/>
      <c r="D223" s="288"/>
      <c r="E223" s="288"/>
      <c r="F223" s="288"/>
      <c r="G223" s="300">
        <v>3</v>
      </c>
      <c r="H223" s="301"/>
      <c r="I223" s="301"/>
      <c r="J223" s="301"/>
      <c r="K223" s="301"/>
      <c r="L223" s="302"/>
      <c r="M223" s="292">
        <f t="shared" si="7"/>
        <v>0</v>
      </c>
      <c r="N223" s="293"/>
      <c r="O223" s="293"/>
      <c r="P223" s="294"/>
      <c r="Q223" s="295"/>
      <c r="R223" s="296"/>
      <c r="S223" s="52"/>
    </row>
    <row r="224" spans="1:19" x14ac:dyDescent="0.25">
      <c r="A224" s="287" t="s">
        <v>94</v>
      </c>
      <c r="B224" s="288"/>
      <c r="C224" s="288"/>
      <c r="D224" s="288"/>
      <c r="E224" s="288"/>
      <c r="F224" s="288"/>
      <c r="G224" s="300">
        <v>4</v>
      </c>
      <c r="H224" s="301"/>
      <c r="I224" s="301"/>
      <c r="J224" s="301"/>
      <c r="K224" s="301"/>
      <c r="L224" s="302"/>
      <c r="M224" s="292">
        <f t="shared" si="7"/>
        <v>0</v>
      </c>
      <c r="N224" s="293"/>
      <c r="O224" s="293"/>
      <c r="P224" s="294"/>
      <c r="Q224" s="295"/>
      <c r="R224" s="296"/>
      <c r="S224" s="52"/>
    </row>
    <row r="225" spans="1:19" x14ac:dyDescent="0.25">
      <c r="A225" s="287" t="s">
        <v>95</v>
      </c>
      <c r="B225" s="288"/>
      <c r="C225" s="288"/>
      <c r="D225" s="288"/>
      <c r="E225" s="288"/>
      <c r="F225" s="288"/>
      <c r="G225" s="300">
        <v>5</v>
      </c>
      <c r="H225" s="301"/>
      <c r="I225" s="301"/>
      <c r="J225" s="301"/>
      <c r="K225" s="301"/>
      <c r="L225" s="302"/>
      <c r="M225" s="292">
        <f t="shared" si="7"/>
        <v>0</v>
      </c>
      <c r="N225" s="293"/>
      <c r="O225" s="293"/>
      <c r="P225" s="294"/>
      <c r="Q225" s="295"/>
      <c r="R225" s="296"/>
      <c r="S225" s="52"/>
    </row>
    <row r="226" spans="1:19" x14ac:dyDescent="0.25">
      <c r="A226" s="287" t="s">
        <v>96</v>
      </c>
      <c r="B226" s="288"/>
      <c r="C226" s="288"/>
      <c r="D226" s="288"/>
      <c r="E226" s="288"/>
      <c r="F226" s="288"/>
      <c r="G226" s="300">
        <v>6</v>
      </c>
      <c r="H226" s="301"/>
      <c r="I226" s="301"/>
      <c r="J226" s="301"/>
      <c r="K226" s="301"/>
      <c r="L226" s="302"/>
      <c r="M226" s="292">
        <f t="shared" si="7"/>
        <v>0</v>
      </c>
      <c r="N226" s="293"/>
      <c r="O226" s="293"/>
      <c r="P226" s="294"/>
      <c r="Q226" s="295"/>
      <c r="R226" s="296"/>
      <c r="S226" s="52"/>
    </row>
    <row r="227" spans="1:19" x14ac:dyDescent="0.25">
      <c r="A227" s="287" t="s">
        <v>97</v>
      </c>
      <c r="B227" s="288"/>
      <c r="C227" s="288"/>
      <c r="D227" s="288"/>
      <c r="E227" s="288"/>
      <c r="F227" s="288"/>
      <c r="G227" s="289">
        <v>7</v>
      </c>
      <c r="H227" s="290"/>
      <c r="I227" s="290"/>
      <c r="J227" s="290"/>
      <c r="K227" s="290"/>
      <c r="L227" s="291"/>
      <c r="M227" s="292">
        <f t="shared" si="7"/>
        <v>0</v>
      </c>
      <c r="N227" s="293"/>
      <c r="O227" s="293"/>
      <c r="P227" s="297"/>
      <c r="Q227" s="298"/>
      <c r="R227" s="299"/>
      <c r="S227" s="52"/>
    </row>
    <row r="228" spans="1:19" x14ac:dyDescent="0.25">
      <c r="A228" s="249" t="s">
        <v>18</v>
      </c>
      <c r="B228" s="250"/>
      <c r="C228" s="250"/>
      <c r="D228" s="250"/>
      <c r="E228" s="250"/>
      <c r="F228" s="251"/>
      <c r="G228" s="258"/>
      <c r="H228" s="259"/>
      <c r="I228" s="259"/>
      <c r="J228" s="259"/>
      <c r="K228" s="259"/>
      <c r="L228" s="260"/>
      <c r="M228" s="267">
        <f>SUM(M221:O227)</f>
        <v>0</v>
      </c>
      <c r="N228" s="242"/>
      <c r="O228" s="247"/>
      <c r="P228" s="272" t="s">
        <v>98</v>
      </c>
      <c r="Q228" s="273"/>
      <c r="R228" s="274"/>
      <c r="S228" s="52"/>
    </row>
    <row r="229" spans="1:19" x14ac:dyDescent="0.25">
      <c r="A229" s="252"/>
      <c r="B229" s="253"/>
      <c r="C229" s="253"/>
      <c r="D229" s="253"/>
      <c r="E229" s="253"/>
      <c r="F229" s="254"/>
      <c r="G229" s="261"/>
      <c r="H229" s="262"/>
      <c r="I229" s="262"/>
      <c r="J229" s="262"/>
      <c r="K229" s="262"/>
      <c r="L229" s="263"/>
      <c r="M229" s="268"/>
      <c r="N229" s="269"/>
      <c r="O229" s="270"/>
      <c r="P229" s="281">
        <f>P163</f>
        <v>0</v>
      </c>
      <c r="Q229" s="282"/>
      <c r="R229" s="283"/>
      <c r="S229" s="52"/>
    </row>
    <row r="230" spans="1:19" x14ac:dyDescent="0.25">
      <c r="A230" s="255"/>
      <c r="B230" s="256"/>
      <c r="C230" s="256"/>
      <c r="D230" s="256"/>
      <c r="E230" s="256"/>
      <c r="F230" s="257"/>
      <c r="G230" s="264"/>
      <c r="H230" s="265"/>
      <c r="I230" s="265"/>
      <c r="J230" s="265"/>
      <c r="K230" s="265"/>
      <c r="L230" s="266"/>
      <c r="M230" s="271"/>
      <c r="N230" s="245"/>
      <c r="O230" s="248"/>
      <c r="P230" s="284"/>
      <c r="Q230" s="285"/>
      <c r="R230" s="286"/>
      <c r="S230" s="52"/>
    </row>
    <row r="231" spans="1:19" x14ac:dyDescent="0.25">
      <c r="A231" s="229" t="s">
        <v>99</v>
      </c>
      <c r="B231" s="230"/>
      <c r="C231" s="230"/>
      <c r="D231" s="230"/>
      <c r="E231" s="230"/>
      <c r="F231" s="230"/>
      <c r="G231" s="230"/>
      <c r="H231" s="230"/>
      <c r="I231" s="230"/>
      <c r="J231" s="230"/>
      <c r="K231" s="230"/>
      <c r="L231" s="230"/>
      <c r="M231" s="230"/>
      <c r="N231" s="230"/>
      <c r="O231" s="230"/>
      <c r="P231" s="230"/>
      <c r="Q231" s="230"/>
      <c r="R231" s="238"/>
      <c r="S231" s="52"/>
    </row>
    <row r="232" spans="1:19" x14ac:dyDescent="0.25">
      <c r="A232" s="232"/>
      <c r="B232" s="233"/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233"/>
      <c r="N232" s="233"/>
      <c r="O232" s="233"/>
      <c r="P232" s="233"/>
      <c r="Q232" s="233"/>
      <c r="R232" s="239"/>
      <c r="S232" s="52"/>
    </row>
    <row r="233" spans="1:19" x14ac:dyDescent="0.25">
      <c r="A233" s="232"/>
      <c r="B233" s="233"/>
      <c r="C233" s="233"/>
      <c r="D233" s="233"/>
      <c r="E233" s="233"/>
      <c r="F233" s="233"/>
      <c r="G233" s="233"/>
      <c r="H233" s="233"/>
      <c r="I233" s="233"/>
      <c r="J233" s="233"/>
      <c r="K233" s="233"/>
      <c r="L233" s="233"/>
      <c r="M233" s="233"/>
      <c r="N233" s="233"/>
      <c r="O233" s="233"/>
      <c r="P233" s="233"/>
      <c r="Q233" s="233"/>
      <c r="R233" s="239"/>
      <c r="S233" s="52"/>
    </row>
    <row r="234" spans="1:19" x14ac:dyDescent="0.25">
      <c r="A234" s="235"/>
      <c r="B234" s="236"/>
      <c r="C234" s="236"/>
      <c r="D234" s="236"/>
      <c r="E234" s="236"/>
      <c r="F234" s="236"/>
      <c r="G234" s="236"/>
      <c r="H234" s="236"/>
      <c r="I234" s="236"/>
      <c r="J234" s="236"/>
      <c r="K234" s="236"/>
      <c r="L234" s="236"/>
      <c r="M234" s="236"/>
      <c r="N234" s="236"/>
      <c r="O234" s="236"/>
      <c r="P234" s="236"/>
      <c r="Q234" s="236"/>
      <c r="R234" s="240"/>
      <c r="S234" s="52"/>
    </row>
    <row r="235" spans="1:19" x14ac:dyDescent="0.25">
      <c r="A235" s="241" t="s">
        <v>100</v>
      </c>
      <c r="B235" s="242"/>
      <c r="C235" s="242"/>
      <c r="D235" s="242"/>
      <c r="E235" s="242"/>
      <c r="F235" s="242"/>
      <c r="G235" s="242"/>
      <c r="H235" s="242"/>
      <c r="I235" s="242"/>
      <c r="J235" s="242"/>
      <c r="K235" s="242"/>
      <c r="L235" s="242"/>
      <c r="M235" s="242"/>
      <c r="N235" s="242"/>
      <c r="O235" s="242"/>
      <c r="P235" s="242"/>
      <c r="Q235" s="242"/>
      <c r="R235" s="247"/>
      <c r="S235" s="52"/>
    </row>
    <row r="236" spans="1:19" x14ac:dyDescent="0.25">
      <c r="A236" s="244"/>
      <c r="B236" s="245"/>
      <c r="C236" s="245"/>
      <c r="D236" s="245"/>
      <c r="E236" s="245"/>
      <c r="F236" s="245"/>
      <c r="G236" s="245"/>
      <c r="H236" s="245"/>
      <c r="I236" s="245"/>
      <c r="J236" s="245"/>
      <c r="K236" s="245"/>
      <c r="L236" s="245"/>
      <c r="M236" s="245"/>
      <c r="N236" s="245"/>
      <c r="O236" s="245"/>
      <c r="P236" s="245"/>
      <c r="Q236" s="245"/>
      <c r="R236" s="248"/>
      <c r="S236" s="52"/>
    </row>
    <row r="237" spans="1:19" x14ac:dyDescent="0.25">
      <c r="A237" s="225" t="s">
        <v>101</v>
      </c>
      <c r="B237" s="226"/>
      <c r="C237" s="226"/>
      <c r="D237" s="226"/>
      <c r="E237" s="226"/>
      <c r="F237" s="226"/>
      <c r="G237" s="226"/>
      <c r="H237" s="226"/>
      <c r="I237" s="226"/>
      <c r="J237" s="226"/>
      <c r="K237" s="227"/>
      <c r="L237" s="228" t="s">
        <v>102</v>
      </c>
      <c r="M237" s="226"/>
      <c r="N237" s="226"/>
      <c r="O237" s="226"/>
      <c r="P237" s="226"/>
      <c r="Q237" s="226"/>
      <c r="R237" s="227"/>
      <c r="S237" s="52"/>
    </row>
    <row r="238" spans="1:19" x14ac:dyDescent="0.25">
      <c r="A238" s="86" t="s">
        <v>103</v>
      </c>
      <c r="B238" s="87"/>
      <c r="C238" s="87"/>
      <c r="D238" s="389">
        <f>D172</f>
        <v>0</v>
      </c>
      <c r="E238" s="390"/>
      <c r="F238" s="390"/>
      <c r="G238" s="390"/>
      <c r="H238" s="390"/>
      <c r="I238" s="390"/>
      <c r="J238" s="390"/>
      <c r="K238" s="391"/>
      <c r="L238" s="213" t="s">
        <v>104</v>
      </c>
      <c r="M238" s="214"/>
      <c r="N238" s="215"/>
      <c r="O238" s="216"/>
      <c r="P238" s="217"/>
      <c r="Q238" s="217"/>
      <c r="R238" s="218"/>
      <c r="S238" s="52"/>
    </row>
    <row r="239" spans="1:19" x14ac:dyDescent="0.25">
      <c r="A239" s="70"/>
      <c r="B239" s="71"/>
      <c r="C239" s="71"/>
      <c r="D239" s="71"/>
      <c r="E239" s="88"/>
      <c r="F239" s="88"/>
      <c r="G239" s="88"/>
      <c r="H239" s="88"/>
      <c r="I239" s="88"/>
      <c r="J239" s="88"/>
      <c r="K239" s="89"/>
      <c r="L239" s="213" t="s">
        <v>19</v>
      </c>
      <c r="M239" s="214"/>
      <c r="N239" s="215"/>
      <c r="O239" s="216"/>
      <c r="P239" s="217"/>
      <c r="Q239" s="217"/>
      <c r="R239" s="218"/>
      <c r="S239" s="52"/>
    </row>
    <row r="240" spans="1:19" x14ac:dyDescent="0.25">
      <c r="A240" s="70" t="s">
        <v>105</v>
      </c>
      <c r="B240" s="71"/>
      <c r="C240" s="72"/>
      <c r="D240" s="389">
        <f>D174</f>
        <v>0</v>
      </c>
      <c r="E240" s="390"/>
      <c r="F240" s="390"/>
      <c r="G240" s="390"/>
      <c r="H240" s="390"/>
      <c r="I240" s="390"/>
      <c r="J240" s="390"/>
      <c r="K240" s="391"/>
      <c r="L240" s="213" t="s">
        <v>106</v>
      </c>
      <c r="M240" s="214"/>
      <c r="N240" s="215"/>
      <c r="O240" s="216"/>
      <c r="P240" s="217"/>
      <c r="Q240" s="217"/>
      <c r="R240" s="218"/>
      <c r="S240" s="52"/>
    </row>
    <row r="241" spans="1:19" x14ac:dyDescent="0.25">
      <c r="A241" s="70"/>
      <c r="B241" s="71"/>
      <c r="C241" s="71"/>
      <c r="D241" s="71"/>
      <c r="E241" s="78"/>
      <c r="F241" s="78"/>
      <c r="G241" s="78"/>
      <c r="H241" s="78"/>
      <c r="I241" s="78"/>
      <c r="J241" s="78"/>
      <c r="K241" s="79"/>
      <c r="L241" s="213" t="s">
        <v>107</v>
      </c>
      <c r="M241" s="214"/>
      <c r="N241" s="215"/>
      <c r="O241" s="216"/>
      <c r="P241" s="217"/>
      <c r="Q241" s="217"/>
      <c r="R241" s="218"/>
      <c r="S241" s="52"/>
    </row>
    <row r="242" spans="1:19" x14ac:dyDescent="0.25">
      <c r="A242" s="49"/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2"/>
    </row>
    <row r="243" spans="1:19" x14ac:dyDescent="0.25">
      <c r="A243" s="49"/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2"/>
    </row>
    <row r="244" spans="1:19" x14ac:dyDescent="0.25">
      <c r="A244" s="49"/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2"/>
    </row>
    <row r="245" spans="1:19" x14ac:dyDescent="0.25">
      <c r="A245" s="49"/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2"/>
    </row>
    <row r="246" spans="1:19" x14ac:dyDescent="0.25">
      <c r="A246" s="49"/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2"/>
    </row>
    <row r="247" spans="1:19" x14ac:dyDescent="0.25">
      <c r="A247" s="49"/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2"/>
    </row>
    <row r="248" spans="1:19" x14ac:dyDescent="0.25">
      <c r="A248" s="49"/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2"/>
    </row>
    <row r="249" spans="1:19" x14ac:dyDescent="0.25">
      <c r="A249" s="49"/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2"/>
    </row>
    <row r="250" spans="1:19" x14ac:dyDescent="0.25">
      <c r="A250" s="49"/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2"/>
    </row>
    <row r="251" spans="1:19" x14ac:dyDescent="0.25">
      <c r="A251" s="49"/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2"/>
    </row>
    <row r="252" spans="1:19" x14ac:dyDescent="0.25">
      <c r="A252" s="49"/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2"/>
    </row>
    <row r="253" spans="1:19" x14ac:dyDescent="0.25">
      <c r="A253" s="49"/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2"/>
    </row>
    <row r="254" spans="1:19" x14ac:dyDescent="0.25">
      <c r="A254" s="49"/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2"/>
    </row>
    <row r="255" spans="1:19" x14ac:dyDescent="0.25">
      <c r="A255" s="49"/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2"/>
    </row>
    <row r="256" spans="1:19" x14ac:dyDescent="0.25">
      <c r="A256" s="49"/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2"/>
    </row>
    <row r="257" spans="1:19" x14ac:dyDescent="0.25">
      <c r="A257" s="49"/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2"/>
    </row>
    <row r="258" spans="1:19" x14ac:dyDescent="0.25">
      <c r="A258" s="49"/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2"/>
    </row>
    <row r="259" spans="1:19" x14ac:dyDescent="0.25">
      <c r="A259" s="49"/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2"/>
    </row>
    <row r="260" spans="1:19" x14ac:dyDescent="0.25">
      <c r="A260" s="49"/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2"/>
    </row>
    <row r="261" spans="1:19" x14ac:dyDescent="0.25">
      <c r="A261" s="49"/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2"/>
    </row>
    <row r="262" spans="1:19" x14ac:dyDescent="0.25">
      <c r="A262" s="49"/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2"/>
    </row>
    <row r="263" spans="1:19" x14ac:dyDescent="0.25">
      <c r="A263" s="49"/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2"/>
    </row>
    <row r="264" spans="1:19" ht="15.75" thickBot="1" x14ac:dyDescent="0.3">
      <c r="A264" s="90"/>
      <c r="B264" s="91"/>
      <c r="C264" s="91"/>
      <c r="D264" s="91"/>
      <c r="E264" s="91"/>
      <c r="F264" s="91"/>
      <c r="G264" s="91"/>
      <c r="H264" s="91"/>
      <c r="I264" s="91"/>
      <c r="J264" s="91"/>
      <c r="K264" s="91"/>
      <c r="L264" s="91"/>
      <c r="M264" s="91"/>
      <c r="N264" s="91"/>
      <c r="O264" s="91"/>
      <c r="P264" s="91"/>
      <c r="Q264" s="91"/>
      <c r="R264" s="91"/>
      <c r="S264" s="92"/>
    </row>
  </sheetData>
  <sheetProtection password="FAF2" sheet="1" objects="1" scenarios="1"/>
  <protectedRanges>
    <protectedRange sqref="N8:R9 C4:H9 L3:M9 P3:R5 N8:R9" name="Range5"/>
    <protectedRange sqref="F15 C4:H6 C7:H9 L3:M9 P3:R5" name="Range3"/>
    <protectedRange password="C767" sqref="A202:L217 A221:K237 L221:L241 P219:R228 M231:R241 M202:N220 O202:R215 O219:O220" name="Range1_1"/>
    <protectedRange password="C767" sqref="A155:K171 L155:L175 A136:R147 P153:R175 M153:O154 M162:O175 M228:O230 P229:R230" name="Range1"/>
    <protectedRange sqref="C4:H9 L3:M9 P3:R5" name="Range4"/>
  </protectedRanges>
  <mergeCells count="239">
    <mergeCell ref="D240:K240"/>
    <mergeCell ref="Q69:S69"/>
    <mergeCell ref="P137:R137"/>
    <mergeCell ref="E105:L105"/>
    <mergeCell ref="D172:K172"/>
    <mergeCell ref="D238:K238"/>
    <mergeCell ref="G202:N202"/>
    <mergeCell ref="O202:R202"/>
    <mergeCell ref="H70:P70"/>
    <mergeCell ref="G137:O137"/>
    <mergeCell ref="G203:O203"/>
    <mergeCell ref="A72:S72"/>
    <mergeCell ref="A139:R139"/>
    <mergeCell ref="A205:R205"/>
    <mergeCell ref="A69:G69"/>
    <mergeCell ref="H69:P69"/>
    <mergeCell ref="A136:F136"/>
    <mergeCell ref="G136:N136"/>
    <mergeCell ref="O136:R136"/>
    <mergeCell ref="A202:F202"/>
    <mergeCell ref="H74:P74"/>
    <mergeCell ref="G141:O141"/>
    <mergeCell ref="G207:O207"/>
    <mergeCell ref="A76:B76"/>
    <mergeCell ref="P76:S76"/>
    <mergeCell ref="A143:B143"/>
    <mergeCell ref="C143:M143"/>
    <mergeCell ref="O143:R143"/>
    <mergeCell ref="A209:B209"/>
    <mergeCell ref="C209:M209"/>
    <mergeCell ref="O209:R209"/>
    <mergeCell ref="N210:N211"/>
    <mergeCell ref="O210:R211"/>
    <mergeCell ref="N148:O149"/>
    <mergeCell ref="P148:R149"/>
    <mergeCell ref="C76:N76"/>
    <mergeCell ref="A77:G78"/>
    <mergeCell ref="H77:N78"/>
    <mergeCell ref="P77:S78"/>
    <mergeCell ref="A144:F145"/>
    <mergeCell ref="G144:M145"/>
    <mergeCell ref="N144:N145"/>
    <mergeCell ref="O144:R145"/>
    <mergeCell ref="A210:F211"/>
    <mergeCell ref="G210:M211"/>
    <mergeCell ref="E107:L107"/>
    <mergeCell ref="D174:K174"/>
    <mergeCell ref="N87:P87"/>
    <mergeCell ref="Q87:S87"/>
    <mergeCell ref="A214:F215"/>
    <mergeCell ref="A79:G80"/>
    <mergeCell ref="H79:N80"/>
    <mergeCell ref="O79:S80"/>
    <mergeCell ref="A146:F147"/>
    <mergeCell ref="G146:M147"/>
    <mergeCell ref="N146:R147"/>
    <mergeCell ref="A212:F213"/>
    <mergeCell ref="G214:M215"/>
    <mergeCell ref="N214:O215"/>
    <mergeCell ref="P214:R215"/>
    <mergeCell ref="A83:M83"/>
    <mergeCell ref="N83:O85"/>
    <mergeCell ref="P83:S85"/>
    <mergeCell ref="A150:L150"/>
    <mergeCell ref="M150:N152"/>
    <mergeCell ref="O150:R152"/>
    <mergeCell ref="A81:G82"/>
    <mergeCell ref="H81:N82"/>
    <mergeCell ref="O81:P82"/>
    <mergeCell ref="Q81:S82"/>
    <mergeCell ref="G212:M213"/>
    <mergeCell ref="A84:G84"/>
    <mergeCell ref="H84:M84"/>
    <mergeCell ref="A151:F151"/>
    <mergeCell ref="G151:L151"/>
    <mergeCell ref="A217:F217"/>
    <mergeCell ref="G217:L217"/>
    <mergeCell ref="A148:F149"/>
    <mergeCell ref="G148:M149"/>
    <mergeCell ref="A92:G92"/>
    <mergeCell ref="H87:M87"/>
    <mergeCell ref="A88:G88"/>
    <mergeCell ref="H88:M88"/>
    <mergeCell ref="N88:P88"/>
    <mergeCell ref="Q88:S94"/>
    <mergeCell ref="A155:F155"/>
    <mergeCell ref="G155:L155"/>
    <mergeCell ref="M155:O155"/>
    <mergeCell ref="G154:L154"/>
    <mergeCell ref="M154:O154"/>
    <mergeCell ref="P154:R154"/>
    <mergeCell ref="N90:P90"/>
    <mergeCell ref="A91:G91"/>
    <mergeCell ref="H91:M91"/>
    <mergeCell ref="N91:P91"/>
    <mergeCell ref="A158:F158"/>
    <mergeCell ref="G158:L158"/>
    <mergeCell ref="M158:O158"/>
    <mergeCell ref="G220:L220"/>
    <mergeCell ref="M220:O220"/>
    <mergeCell ref="P220:R220"/>
    <mergeCell ref="M156:O156"/>
    <mergeCell ref="A216:L216"/>
    <mergeCell ref="M216:N218"/>
    <mergeCell ref="O216:R218"/>
    <mergeCell ref="N212:R213"/>
    <mergeCell ref="M225:O225"/>
    <mergeCell ref="A93:G93"/>
    <mergeCell ref="H93:M93"/>
    <mergeCell ref="N93:P93"/>
    <mergeCell ref="A160:F160"/>
    <mergeCell ref="G160:L160"/>
    <mergeCell ref="M160:O160"/>
    <mergeCell ref="A222:F222"/>
    <mergeCell ref="G222:L222"/>
    <mergeCell ref="M222:O222"/>
    <mergeCell ref="A89:G89"/>
    <mergeCell ref="H89:M89"/>
    <mergeCell ref="N89:P89"/>
    <mergeCell ref="A95:G97"/>
    <mergeCell ref="H95:M97"/>
    <mergeCell ref="N95:P97"/>
    <mergeCell ref="Q95:S95"/>
    <mergeCell ref="A162:F164"/>
    <mergeCell ref="G162:L164"/>
    <mergeCell ref="M162:O164"/>
    <mergeCell ref="A94:G94"/>
    <mergeCell ref="H94:M94"/>
    <mergeCell ref="N94:P94"/>
    <mergeCell ref="A161:F161"/>
    <mergeCell ref="G161:L161"/>
    <mergeCell ref="M161:O161"/>
    <mergeCell ref="P162:R162"/>
    <mergeCell ref="H92:M92"/>
    <mergeCell ref="N92:P92"/>
    <mergeCell ref="A159:F159"/>
    <mergeCell ref="G159:L159"/>
    <mergeCell ref="M159:O159"/>
    <mergeCell ref="A90:G90"/>
    <mergeCell ref="H90:M90"/>
    <mergeCell ref="Q96:S97"/>
    <mergeCell ref="P163:R164"/>
    <mergeCell ref="P229:R230"/>
    <mergeCell ref="A227:F227"/>
    <mergeCell ref="G227:L227"/>
    <mergeCell ref="M227:O227"/>
    <mergeCell ref="P221:R227"/>
    <mergeCell ref="G157:L157"/>
    <mergeCell ref="M157:O157"/>
    <mergeCell ref="A156:F156"/>
    <mergeCell ref="G156:L156"/>
    <mergeCell ref="A223:F223"/>
    <mergeCell ref="G223:L223"/>
    <mergeCell ref="M223:O223"/>
    <mergeCell ref="A157:F157"/>
    <mergeCell ref="A104:L104"/>
    <mergeCell ref="M104:S104"/>
    <mergeCell ref="A171:K171"/>
    <mergeCell ref="L171:R171"/>
    <mergeCell ref="A226:F226"/>
    <mergeCell ref="G226:L226"/>
    <mergeCell ref="M226:O226"/>
    <mergeCell ref="P155:R161"/>
    <mergeCell ref="A221:F221"/>
    <mergeCell ref="O175:R175"/>
    <mergeCell ref="A237:K237"/>
    <mergeCell ref="L237:R237"/>
    <mergeCell ref="A98:S101"/>
    <mergeCell ref="A165:R168"/>
    <mergeCell ref="A231:R234"/>
    <mergeCell ref="A102:S103"/>
    <mergeCell ref="A169:R170"/>
    <mergeCell ref="A235:R236"/>
    <mergeCell ref="M106:O106"/>
    <mergeCell ref="P106:S106"/>
    <mergeCell ref="L173:N173"/>
    <mergeCell ref="O173:R173"/>
    <mergeCell ref="A228:F230"/>
    <mergeCell ref="G228:L230"/>
    <mergeCell ref="M228:O230"/>
    <mergeCell ref="P228:R228"/>
    <mergeCell ref="G221:L221"/>
    <mergeCell ref="M221:O221"/>
    <mergeCell ref="A224:F224"/>
    <mergeCell ref="G224:L224"/>
    <mergeCell ref="M224:O224"/>
    <mergeCell ref="A225:F225"/>
    <mergeCell ref="G225:L225"/>
    <mergeCell ref="L241:N241"/>
    <mergeCell ref="O241:R241"/>
    <mergeCell ref="M107:O107"/>
    <mergeCell ref="P107:S107"/>
    <mergeCell ref="L174:N174"/>
    <mergeCell ref="O174:R174"/>
    <mergeCell ref="L240:N240"/>
    <mergeCell ref="O240:R240"/>
    <mergeCell ref="A4:B4"/>
    <mergeCell ref="A5:B5"/>
    <mergeCell ref="A6:B6"/>
    <mergeCell ref="A7:B7"/>
    <mergeCell ref="C9:H9"/>
    <mergeCell ref="L239:N239"/>
    <mergeCell ref="O239:R239"/>
    <mergeCell ref="M105:O105"/>
    <mergeCell ref="P105:S105"/>
    <mergeCell ref="L172:N172"/>
    <mergeCell ref="O172:R172"/>
    <mergeCell ref="L238:N238"/>
    <mergeCell ref="O238:R238"/>
    <mergeCell ref="M108:O108"/>
    <mergeCell ref="P108:S108"/>
    <mergeCell ref="L175:N175"/>
    <mergeCell ref="A3:H3"/>
    <mergeCell ref="C4:H4"/>
    <mergeCell ref="C5:H5"/>
    <mergeCell ref="C6:H6"/>
    <mergeCell ref="L5:M5"/>
    <mergeCell ref="L6:M6"/>
    <mergeCell ref="L7:M7"/>
    <mergeCell ref="L8:M8"/>
    <mergeCell ref="A8:B8"/>
    <mergeCell ref="P3:R3"/>
    <mergeCell ref="P4:R4"/>
    <mergeCell ref="I9:K9"/>
    <mergeCell ref="L9:M9"/>
    <mergeCell ref="N5:O5"/>
    <mergeCell ref="P5:R5"/>
    <mergeCell ref="N4:O4"/>
    <mergeCell ref="I3:K3"/>
    <mergeCell ref="L3:M3"/>
    <mergeCell ref="I4:K4"/>
    <mergeCell ref="I5:K5"/>
    <mergeCell ref="I6:K6"/>
    <mergeCell ref="I7:K7"/>
    <mergeCell ref="I8:K8"/>
    <mergeCell ref="L4:M4"/>
    <mergeCell ref="P6:R6"/>
    <mergeCell ref="P7:R7"/>
    <mergeCell ref="N8:R9"/>
  </mergeCells>
  <dataValidations count="3">
    <dataValidation type="list" allowBlank="1" showInputMessage="1" showErrorMessage="1" sqref="C4 O143:R143 O209:R209">
      <formula1>form</formula1>
    </dataValidation>
    <dataValidation type="list" allowBlank="1" showInputMessage="1" showErrorMessage="1" sqref="C5:H5">
      <formula1>location</formula1>
    </dataValidation>
    <dataValidation type="list" allowBlank="1" showInputMessage="1" showErrorMessage="1" sqref="P3:R3">
      <formula1>bank</formula1>
    </dataValidation>
  </dataValidations>
  <pageMargins left="0.70866141732283472" right="0.70866141732283472" top="0.74803149606299213" bottom="0.74803149606299213" header="0.31496062992125984" footer="0.31496062992125984"/>
  <pageSetup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</vt:i4>
      </vt:variant>
    </vt:vector>
  </HeadingPairs>
  <TitlesOfParts>
    <vt:vector size="14" baseType="lpstr">
      <vt:lpstr>Sales tax liability working</vt:lpstr>
      <vt:lpstr>Chalan </vt:lpstr>
      <vt:lpstr>bank</vt:lpstr>
      <vt:lpstr>date</vt:lpstr>
      <vt:lpstr>form</vt:lpstr>
      <vt:lpstr>location</vt:lpstr>
      <vt:lpstr>Month</vt:lpstr>
      <vt:lpstr>'Chalan '!Print_Area</vt:lpstr>
      <vt:lpstr>'Sales tax liability working'!Print_Area</vt:lpstr>
      <vt:lpstr>rate</vt:lpstr>
      <vt:lpstr>ratep</vt:lpstr>
      <vt:lpstr>rates</vt:lpstr>
      <vt:lpstr>tin</vt:lpstr>
      <vt:lpstr>year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2017-01-03T08:09:46Z</dcterms:modified>
</cp:coreProperties>
</file>